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Q:\1 - Contratos\UNI-401 - AIC Urbanismo - Projeto Executivo Pinhais\1 - Arquivos de Trabalho\Terraplenagem\Trecho 02\"/>
    </mc:Choice>
  </mc:AlternateContent>
  <xr:revisionPtr revIDLastSave="0" documentId="13_ncr:1_{EB75C93C-DFAE-4811-9522-21903ABC56D6}" xr6:coauthVersionLast="47" xr6:coauthVersionMax="47" xr10:uidLastSave="{00000000-0000-0000-0000-000000000000}"/>
  <bookViews>
    <workbookView xWindow="-120" yWindow="-120" windowWidth="29040" windowHeight="15720" tabRatio="773" activeTab="8" xr2:uid="{00000000-000D-0000-FFFF-FFFF00000000}"/>
  </bookViews>
  <sheets>
    <sheet name="ramo 000" sheetId="25" r:id="rId1"/>
    <sheet name="ramo 100" sheetId="26" r:id="rId2"/>
    <sheet name="ramo 200" sheetId="27" r:id="rId3"/>
    <sheet name="ramo 300" sheetId="28" r:id="rId4"/>
    <sheet name="ramo 400" sheetId="29" r:id="rId5"/>
    <sheet name="ramo 500" sheetId="30" r:id="rId6"/>
    <sheet name="ramo 600" sheetId="31" r:id="rId7"/>
    <sheet name="ramo 700" sheetId="32" r:id="rId8"/>
    <sheet name="ramo 800" sheetId="33" r:id="rId9"/>
  </sheets>
  <definedNames>
    <definedName name="_xlnm.Print_Area" localSheetId="0">'ramo 000'!$B$2:$O$34</definedName>
    <definedName name="_xlnm.Print_Area" localSheetId="1">'ramo 100'!$B$2:$M$48</definedName>
    <definedName name="_xlnm.Print_Area" localSheetId="2">'ramo 200'!$B$2:$Y$94</definedName>
    <definedName name="_xlnm.Print_Area" localSheetId="3">'ramo 300'!$B$2:$R$97</definedName>
    <definedName name="_xlnm.Print_Area" localSheetId="4">'ramo 400'!$B$2:$M$35</definedName>
    <definedName name="_xlnm.Print_Area" localSheetId="5">'ramo 500'!$B$2:$M$36</definedName>
    <definedName name="_xlnm.Print_Area" localSheetId="6">'ramo 600'!$B$2:$M$37</definedName>
    <definedName name="_xlnm.Print_Area" localSheetId="7">'ramo 700'!$B$2:$M$29</definedName>
    <definedName name="_xlnm.Print_Area" localSheetId="8">'ramo 800'!$B$2:$M$16</definedName>
    <definedName name="_xlnm.Print_Titles" localSheetId="0">'ramo 000'!$2:$8</definedName>
    <definedName name="_xlnm.Print_Titles" localSheetId="1">'ramo 100'!$2:$8</definedName>
    <definedName name="_xlnm.Print_Titles" localSheetId="2">'ramo 200'!$2:$8</definedName>
    <definedName name="_xlnm.Print_Titles" localSheetId="3">'ramo 300'!$2:$8</definedName>
    <definedName name="_xlnm.Print_Titles" localSheetId="4">'ramo 400'!$2:$8</definedName>
    <definedName name="_xlnm.Print_Titles" localSheetId="5">'ramo 500'!$2:$8</definedName>
    <definedName name="_xlnm.Print_Titles" localSheetId="6">'ramo 600'!$2:$8</definedName>
    <definedName name="_xlnm.Print_Titles" localSheetId="7">'ramo 700'!$2:$8</definedName>
    <definedName name="_xlnm.Print_Titles" localSheetId="8">'ramo 800'!$2:$8</definedName>
  </definedNames>
  <calcPr calcId="191029"/>
</workbook>
</file>

<file path=xl/calcChain.xml><?xml version="1.0" encoding="utf-8"?>
<calcChain xmlns="http://schemas.openxmlformats.org/spreadsheetml/2006/main">
  <c r="K9" i="25" l="1"/>
  <c r="K10" i="25"/>
  <c r="K11" i="25"/>
  <c r="G26" i="26"/>
  <c r="K26" i="26"/>
  <c r="G27" i="26"/>
  <c r="K27" i="26"/>
  <c r="G28" i="26"/>
  <c r="K28" i="26"/>
  <c r="G14" i="33"/>
  <c r="K13" i="33"/>
  <c r="K11" i="33"/>
  <c r="G13" i="33"/>
  <c r="U9" i="28"/>
  <c r="U10" i="28"/>
  <c r="U11" i="28"/>
  <c r="U12" i="28"/>
  <c r="U13" i="28"/>
  <c r="U14" i="28"/>
  <c r="U15" i="28"/>
  <c r="U16" i="28"/>
  <c r="U17" i="28"/>
  <c r="U18" i="28"/>
  <c r="L88" i="27"/>
  <c r="L87" i="27"/>
  <c r="P85" i="27"/>
  <c r="P73" i="27"/>
  <c r="P74" i="27"/>
  <c r="P75" i="27"/>
  <c r="P76" i="27"/>
  <c r="P77" i="27"/>
  <c r="L73" i="27"/>
  <c r="L74" i="27"/>
  <c r="L75" i="27"/>
  <c r="L76" i="27"/>
  <c r="L77" i="27"/>
  <c r="L78" i="27"/>
  <c r="L79" i="27"/>
  <c r="L80" i="27"/>
  <c r="P68" i="27"/>
  <c r="P69" i="27"/>
  <c r="P70" i="27"/>
  <c r="P71" i="27"/>
  <c r="P72" i="27"/>
  <c r="P67" i="27"/>
  <c r="L68" i="27"/>
  <c r="L69" i="27"/>
  <c r="L70" i="27"/>
  <c r="L71" i="27"/>
  <c r="L72" i="27"/>
  <c r="L67" i="27"/>
  <c r="P60" i="27"/>
  <c r="P61" i="27"/>
  <c r="P62" i="27"/>
  <c r="P63" i="27"/>
  <c r="P59" i="27"/>
  <c r="L57" i="27"/>
  <c r="L58" i="27"/>
  <c r="L59" i="27"/>
  <c r="L60" i="27"/>
  <c r="P52" i="27"/>
  <c r="P53" i="27"/>
  <c r="P54" i="27"/>
  <c r="P55" i="27"/>
  <c r="P51" i="27"/>
  <c r="P49" i="27"/>
  <c r="L49" i="27"/>
  <c r="L50" i="27"/>
  <c r="L51" i="27"/>
  <c r="L52" i="27"/>
  <c r="L53" i="27"/>
  <c r="L54" i="27"/>
  <c r="L55" i="27"/>
  <c r="L56" i="27"/>
  <c r="P44" i="27"/>
  <c r="P45" i="27"/>
  <c r="P46" i="27"/>
  <c r="L45" i="27"/>
  <c r="L46" i="27"/>
  <c r="L47" i="27"/>
  <c r="L48" i="27"/>
  <c r="L44" i="27"/>
  <c r="P43" i="27"/>
  <c r="P40" i="27"/>
  <c r="L39" i="27"/>
  <c r="L34" i="27"/>
  <c r="P33" i="27"/>
  <c r="P32" i="27"/>
  <c r="L32" i="27"/>
  <c r="P83" i="28" l="1"/>
  <c r="L83" i="28"/>
  <c r="P77" i="28"/>
  <c r="P71" i="28"/>
  <c r="P72" i="28"/>
  <c r="P73" i="28"/>
  <c r="P74" i="28"/>
  <c r="P75" i="28"/>
  <c r="P76" i="28"/>
  <c r="P70" i="28"/>
  <c r="P61" i="28"/>
  <c r="P62" i="28"/>
  <c r="P63" i="28"/>
  <c r="P64" i="28"/>
  <c r="P65" i="28"/>
  <c r="P66" i="28"/>
  <c r="P67" i="28"/>
  <c r="P56" i="28"/>
  <c r="P57" i="28"/>
  <c r="P58" i="28"/>
  <c r="P53" i="28"/>
  <c r="P54" i="28"/>
  <c r="P55" i="28"/>
  <c r="P52" i="28"/>
  <c r="P45" i="28"/>
  <c r="P46" i="28"/>
  <c r="P47" i="28"/>
  <c r="P48" i="28"/>
  <c r="P49" i="28"/>
  <c r="P50" i="28"/>
  <c r="P51" i="28"/>
  <c r="L45" i="28"/>
  <c r="L46" i="28"/>
  <c r="L47" i="28"/>
  <c r="L48" i="28"/>
  <c r="L49" i="28"/>
  <c r="L50" i="28"/>
  <c r="L51" i="28"/>
  <c r="P43" i="28"/>
  <c r="P44" i="28"/>
  <c r="P42" i="28"/>
  <c r="L43" i="28"/>
  <c r="L44" i="28"/>
  <c r="L42" i="28"/>
  <c r="P39" i="28"/>
  <c r="L39" i="28"/>
  <c r="L38" i="28"/>
  <c r="P37" i="28"/>
  <c r="P36" i="28"/>
  <c r="P35" i="28"/>
  <c r="P34" i="28"/>
  <c r="L34" i="28"/>
  <c r="L33" i="28"/>
  <c r="L32" i="28"/>
  <c r="P31" i="28"/>
  <c r="L31" i="28"/>
  <c r="P30" i="28"/>
  <c r="P29" i="28"/>
  <c r="U84" i="28" l="1"/>
  <c r="U68" i="28"/>
  <c r="U69" i="28"/>
  <c r="U55" i="28"/>
  <c r="U56" i="28"/>
  <c r="U57" i="28"/>
  <c r="U58" i="28"/>
  <c r="U45" i="28"/>
  <c r="U46" i="28"/>
  <c r="U47" i="28"/>
  <c r="U48" i="28"/>
  <c r="U49" i="28"/>
  <c r="U50" i="28"/>
  <c r="U51" i="28"/>
  <c r="U52" i="28"/>
  <c r="U53" i="28"/>
  <c r="U54" i="28"/>
  <c r="U40" i="28"/>
  <c r="U41" i="28"/>
  <c r="U42" i="28"/>
  <c r="U43" i="28"/>
  <c r="U44" i="28"/>
  <c r="U39" i="28"/>
  <c r="P40" i="28"/>
  <c r="P41" i="28"/>
  <c r="U25" i="28"/>
  <c r="U26" i="28"/>
  <c r="U27" i="28"/>
  <c r="U20" i="28"/>
  <c r="U21" i="28"/>
  <c r="U22" i="28"/>
  <c r="U23" i="28"/>
  <c r="U24" i="28"/>
  <c r="U19" i="28"/>
  <c r="K14" i="33" l="1"/>
  <c r="G11" i="33"/>
  <c r="K10" i="33"/>
  <c r="G10" i="33"/>
  <c r="K9" i="33"/>
  <c r="G9" i="33"/>
  <c r="K27" i="32"/>
  <c r="K26" i="32"/>
  <c r="K25" i="32"/>
  <c r="G25" i="32"/>
  <c r="K24" i="32"/>
  <c r="G24" i="32"/>
  <c r="K23" i="32"/>
  <c r="G23" i="32"/>
  <c r="K22" i="32"/>
  <c r="G22" i="32"/>
  <c r="K21" i="32"/>
  <c r="G21" i="32"/>
  <c r="K20" i="32"/>
  <c r="G20" i="32"/>
  <c r="K19" i="32"/>
  <c r="G19" i="32"/>
  <c r="K18" i="32"/>
  <c r="G18" i="32"/>
  <c r="K17" i="32"/>
  <c r="G17" i="32"/>
  <c r="K16" i="32"/>
  <c r="G16" i="32"/>
  <c r="K15" i="32"/>
  <c r="G15" i="32"/>
  <c r="K14" i="32"/>
  <c r="G14" i="32"/>
  <c r="K13" i="32"/>
  <c r="G13" i="32"/>
  <c r="K12" i="32"/>
  <c r="G12" i="32"/>
  <c r="K11" i="32"/>
  <c r="G11" i="32"/>
  <c r="K10" i="32"/>
  <c r="K9" i="32"/>
  <c r="G24" i="31"/>
  <c r="K24" i="31"/>
  <c r="G25" i="31"/>
  <c r="K25" i="31"/>
  <c r="G26" i="31"/>
  <c r="G27" i="31"/>
  <c r="G28" i="31"/>
  <c r="G29" i="31"/>
  <c r="K29" i="31"/>
  <c r="K35" i="31"/>
  <c r="G35" i="31"/>
  <c r="K34" i="31"/>
  <c r="G34" i="31"/>
  <c r="K33" i="31"/>
  <c r="G33" i="31"/>
  <c r="K32" i="31"/>
  <c r="G32" i="31"/>
  <c r="K31" i="31"/>
  <c r="G31" i="31"/>
  <c r="K30" i="31"/>
  <c r="G30" i="31"/>
  <c r="K23" i="31"/>
  <c r="G23" i="31"/>
  <c r="K22" i="31"/>
  <c r="G22" i="31"/>
  <c r="K21" i="31"/>
  <c r="G21" i="31"/>
  <c r="K20" i="31"/>
  <c r="G20" i="31"/>
  <c r="K19" i="31"/>
  <c r="G19" i="31"/>
  <c r="K18" i="31"/>
  <c r="G18" i="31"/>
  <c r="K17" i="31"/>
  <c r="G17" i="31"/>
  <c r="K16" i="31"/>
  <c r="G16" i="31"/>
  <c r="K15" i="31"/>
  <c r="G15" i="31"/>
  <c r="K14" i="31"/>
  <c r="G14" i="31"/>
  <c r="K13" i="31"/>
  <c r="G13" i="31"/>
  <c r="K12" i="31"/>
  <c r="G12" i="31"/>
  <c r="K11" i="31"/>
  <c r="G11" i="31"/>
  <c r="K10" i="31"/>
  <c r="G10" i="31"/>
  <c r="G34" i="30"/>
  <c r="K33" i="30"/>
  <c r="G33" i="30"/>
  <c r="K32" i="30"/>
  <c r="G32" i="30"/>
  <c r="K31" i="30"/>
  <c r="G31" i="30"/>
  <c r="K30" i="30"/>
  <c r="G30" i="30"/>
  <c r="K29" i="30"/>
  <c r="G29" i="30"/>
  <c r="K28" i="30"/>
  <c r="G28" i="30"/>
  <c r="K27" i="30"/>
  <c r="G27" i="30"/>
  <c r="K26" i="30"/>
  <c r="G26" i="30"/>
  <c r="K25" i="30"/>
  <c r="G25" i="30"/>
  <c r="K24" i="30"/>
  <c r="G24" i="30"/>
  <c r="K23" i="30"/>
  <c r="G23" i="30"/>
  <c r="K22" i="30"/>
  <c r="G22" i="30"/>
  <c r="K21" i="30"/>
  <c r="G21" i="30"/>
  <c r="K20" i="30"/>
  <c r="G20" i="30"/>
  <c r="K19" i="30"/>
  <c r="G19" i="30"/>
  <c r="K18" i="30"/>
  <c r="G18" i="30"/>
  <c r="K13" i="30"/>
  <c r="G13" i="30"/>
  <c r="K12" i="30"/>
  <c r="G12" i="30"/>
  <c r="K11" i="30"/>
  <c r="G11" i="30"/>
  <c r="K10" i="30"/>
  <c r="G10" i="30"/>
  <c r="K9" i="30"/>
  <c r="G9" i="30"/>
  <c r="K31" i="29"/>
  <c r="G31" i="29"/>
  <c r="K30" i="29"/>
  <c r="G30" i="29"/>
  <c r="K29" i="29"/>
  <c r="G29" i="29"/>
  <c r="K28" i="29"/>
  <c r="G28" i="29"/>
  <c r="K27" i="29"/>
  <c r="G27" i="29"/>
  <c r="K26" i="29"/>
  <c r="G26" i="29"/>
  <c r="K25" i="29"/>
  <c r="G25" i="29"/>
  <c r="K24" i="29"/>
  <c r="G24" i="29"/>
  <c r="K23" i="29"/>
  <c r="G23" i="29"/>
  <c r="K22" i="29"/>
  <c r="G22" i="29"/>
  <c r="K21" i="29"/>
  <c r="G21" i="29"/>
  <c r="K20" i="29"/>
  <c r="G20" i="29"/>
  <c r="K19" i="29"/>
  <c r="G19" i="29"/>
  <c r="K18" i="29"/>
  <c r="G18" i="29"/>
  <c r="K17" i="29"/>
  <c r="G17" i="29"/>
  <c r="K16" i="29"/>
  <c r="G16" i="29"/>
  <c r="K15" i="29"/>
  <c r="G15" i="29"/>
  <c r="K14" i="29"/>
  <c r="G14" i="29"/>
  <c r="K13" i="29"/>
  <c r="G13" i="29"/>
  <c r="K12" i="29"/>
  <c r="G12" i="29"/>
  <c r="K11" i="29"/>
  <c r="G11" i="29"/>
  <c r="K10" i="29"/>
  <c r="K9" i="29"/>
  <c r="G69" i="28"/>
  <c r="G68" i="28"/>
  <c r="G41" i="28"/>
  <c r="G40" i="28"/>
  <c r="G27" i="28"/>
  <c r="G26" i="28"/>
  <c r="G25" i="28"/>
  <c r="G24" i="28"/>
  <c r="G23" i="28"/>
  <c r="G22" i="28"/>
  <c r="G21" i="28"/>
  <c r="G20" i="28"/>
  <c r="G19" i="28"/>
  <c r="G18" i="28"/>
  <c r="G17" i="28"/>
  <c r="G16" i="28"/>
  <c r="G15" i="28"/>
  <c r="G14" i="28"/>
  <c r="G13" i="28"/>
  <c r="G12" i="28"/>
  <c r="G11" i="28"/>
  <c r="G10" i="28"/>
  <c r="G9" i="28"/>
  <c r="G41" i="27"/>
  <c r="U41" i="27"/>
  <c r="G42" i="27"/>
  <c r="U42" i="27"/>
  <c r="G64" i="27"/>
  <c r="U64" i="27"/>
  <c r="G65" i="27"/>
  <c r="U65" i="27"/>
  <c r="G66" i="27"/>
  <c r="U66" i="27"/>
  <c r="G82" i="27"/>
  <c r="U82" i="27"/>
  <c r="G83" i="27"/>
  <c r="U83" i="27"/>
  <c r="G84" i="27"/>
  <c r="U84" i="27"/>
  <c r="U39" i="27"/>
  <c r="U38" i="27"/>
  <c r="G38" i="27"/>
  <c r="U37" i="27"/>
  <c r="G37" i="27"/>
  <c r="U36" i="27"/>
  <c r="G36" i="27"/>
  <c r="U35" i="27"/>
  <c r="G35" i="27"/>
  <c r="U34" i="27"/>
  <c r="U31" i="27"/>
  <c r="G31" i="27"/>
  <c r="U30" i="27"/>
  <c r="G30" i="27"/>
  <c r="U29" i="27"/>
  <c r="G29" i="27"/>
  <c r="U28" i="27"/>
  <c r="G28" i="27"/>
  <c r="U27" i="27"/>
  <c r="G27" i="27"/>
  <c r="U26" i="27"/>
  <c r="G26" i="27"/>
  <c r="U25" i="27"/>
  <c r="G25" i="27"/>
  <c r="U24" i="27"/>
  <c r="G24" i="27"/>
  <c r="U23" i="27"/>
  <c r="G23" i="27"/>
  <c r="U22" i="27"/>
  <c r="G22" i="27"/>
  <c r="U21" i="27"/>
  <c r="G21" i="27"/>
  <c r="U20" i="27"/>
  <c r="G20" i="27"/>
  <c r="U19" i="27"/>
  <c r="G19" i="27"/>
  <c r="U18" i="27"/>
  <c r="G18" i="27"/>
  <c r="U17" i="27"/>
  <c r="G17" i="27"/>
  <c r="U16" i="27"/>
  <c r="G16" i="27"/>
  <c r="U15" i="27"/>
  <c r="G15" i="27"/>
  <c r="U14" i="27"/>
  <c r="G14" i="27"/>
  <c r="U13" i="27"/>
  <c r="G13" i="27"/>
  <c r="U12" i="27"/>
  <c r="G12" i="27"/>
  <c r="U11" i="27"/>
  <c r="G11" i="27"/>
  <c r="U10" i="27"/>
  <c r="G10" i="27"/>
  <c r="U9" i="27"/>
  <c r="G9" i="27"/>
  <c r="G29" i="26"/>
  <c r="K29" i="26"/>
  <c r="G30" i="26"/>
  <c r="K30" i="26"/>
  <c r="G31" i="26"/>
  <c r="K31" i="26"/>
  <c r="G32" i="26"/>
  <c r="K32" i="26"/>
  <c r="G33" i="26"/>
  <c r="K33" i="26"/>
  <c r="G34" i="26"/>
  <c r="K34" i="26"/>
  <c r="G35" i="26"/>
  <c r="K35" i="26"/>
  <c r="G36" i="26"/>
  <c r="K36" i="26"/>
  <c r="G37" i="26"/>
  <c r="K37" i="26"/>
  <c r="G38" i="26"/>
  <c r="K38" i="26"/>
  <c r="G39" i="26"/>
  <c r="K39" i="26"/>
  <c r="G40" i="26"/>
  <c r="K40" i="26"/>
  <c r="G41" i="26"/>
  <c r="K41" i="26"/>
  <c r="G42" i="26"/>
  <c r="K42" i="26"/>
  <c r="G43" i="26"/>
  <c r="K43" i="26"/>
  <c r="G44" i="26"/>
  <c r="K44" i="26"/>
  <c r="G45" i="26"/>
  <c r="K45" i="26"/>
  <c r="G46" i="26"/>
  <c r="K46" i="26"/>
  <c r="K20" i="26"/>
  <c r="G20" i="26"/>
  <c r="K19" i="26"/>
  <c r="G19" i="26"/>
  <c r="K18" i="26"/>
  <c r="G18" i="26"/>
  <c r="K17" i="26"/>
  <c r="G17" i="26"/>
  <c r="K16" i="26"/>
  <c r="G16" i="26"/>
  <c r="K15" i="26"/>
  <c r="G15" i="26"/>
  <c r="K14" i="26"/>
  <c r="G14" i="26"/>
  <c r="K11" i="26"/>
  <c r="G11" i="26"/>
  <c r="K10" i="26"/>
  <c r="G10" i="26"/>
  <c r="K9" i="26"/>
  <c r="G9" i="26"/>
  <c r="K22" i="25"/>
  <c r="G22" i="25"/>
  <c r="G23" i="25"/>
  <c r="G9" i="25"/>
  <c r="G10" i="25"/>
  <c r="G11" i="25"/>
  <c r="G14" i="25"/>
  <c r="G15" i="25"/>
  <c r="G16" i="25"/>
  <c r="G17" i="25"/>
  <c r="G18" i="25"/>
  <c r="G19" i="25"/>
  <c r="G20" i="25"/>
  <c r="G24" i="25"/>
  <c r="G25" i="25"/>
  <c r="G26" i="25"/>
  <c r="K23" i="25" l="1"/>
  <c r="K24" i="25"/>
  <c r="K25" i="25"/>
  <c r="K26" i="25"/>
  <c r="K27" i="25"/>
  <c r="K28" i="25"/>
  <c r="K29" i="25"/>
  <c r="K30" i="25"/>
  <c r="K31" i="25"/>
  <c r="K32" i="25"/>
  <c r="K14" i="25"/>
  <c r="K15" i="25"/>
  <c r="K16" i="25"/>
  <c r="K17" i="25"/>
  <c r="K18" i="25"/>
  <c r="K19" i="25"/>
  <c r="K20" i="25"/>
</calcChain>
</file>

<file path=xl/sharedStrings.xml><?xml version="1.0" encoding="utf-8"?>
<sst xmlns="http://schemas.openxmlformats.org/spreadsheetml/2006/main" count="1959" uniqueCount="361">
  <si>
    <t>ESTACA</t>
  </si>
  <si>
    <t>LADO ESQUERDO</t>
  </si>
  <si>
    <t>EIXO</t>
  </si>
  <si>
    <t>LADO DIREITO</t>
  </si>
  <si>
    <t>COTAS</t>
  </si>
  <si>
    <t>COTA</t>
  </si>
  <si>
    <t>DIST.</t>
  </si>
  <si>
    <t>%</t>
  </si>
  <si>
    <t>4E</t>
  </si>
  <si>
    <t>4D</t>
  </si>
  <si>
    <t>PISTA</t>
  </si>
  <si>
    <t>GREIDE</t>
  </si>
  <si>
    <t>NOTAS DE SERVIÇO DE TERRAPLENAGEM E PAVIMENTO</t>
  </si>
  <si>
    <t>TERRAPLENO</t>
  </si>
  <si>
    <t>5E</t>
  </si>
  <si>
    <t>5D</t>
  </si>
  <si>
    <t>TERRENO</t>
  </si>
  <si>
    <t>TERRAPLEN.</t>
  </si>
  <si>
    <t>0+0,000</t>
  </si>
  <si>
    <t>0+10,000</t>
  </si>
  <si>
    <t>1+0,000</t>
  </si>
  <si>
    <t>1+10,000</t>
  </si>
  <si>
    <t>2+0,000</t>
  </si>
  <si>
    <t>2+10,000</t>
  </si>
  <si>
    <t>3+0,000</t>
  </si>
  <si>
    <t>3+10,000</t>
  </si>
  <si>
    <t>4+0,000</t>
  </si>
  <si>
    <t>4+10,000</t>
  </si>
  <si>
    <t>5+0,000</t>
  </si>
  <si>
    <t>5+10,000</t>
  </si>
  <si>
    <t>21+10,000</t>
  </si>
  <si>
    <t>22+0,000</t>
  </si>
  <si>
    <t>22+10,000</t>
  </si>
  <si>
    <t>23+0,000</t>
  </si>
  <si>
    <t>23+10,000</t>
  </si>
  <si>
    <t>24+0,000</t>
  </si>
  <si>
    <t>24+10,000</t>
  </si>
  <si>
    <t>25+0,000</t>
  </si>
  <si>
    <t>25+10,000</t>
  </si>
  <si>
    <t>26+0,000</t>
  </si>
  <si>
    <t>26+8,315</t>
  </si>
  <si>
    <t>100+0,000</t>
  </si>
  <si>
    <t>100+10,000</t>
  </si>
  <si>
    <t>101+0,000</t>
  </si>
  <si>
    <t>101+10,000</t>
  </si>
  <si>
    <t>102+0,000</t>
  </si>
  <si>
    <t>102+10,000</t>
  </si>
  <si>
    <t>103+0,000</t>
  </si>
  <si>
    <t>103+10,000</t>
  </si>
  <si>
    <t>104+0,000</t>
  </si>
  <si>
    <t>104+10,000</t>
  </si>
  <si>
    <t>105+0,000</t>
  </si>
  <si>
    <t>105+10,000</t>
  </si>
  <si>
    <t>121+0,000</t>
  </si>
  <si>
    <t>121+10,000</t>
  </si>
  <si>
    <t>122+0,000</t>
  </si>
  <si>
    <t>122+10,000</t>
  </si>
  <si>
    <t>123+0,000</t>
  </si>
  <si>
    <t>123+10,000</t>
  </si>
  <si>
    <t>124+0,000</t>
  </si>
  <si>
    <t>124+10,000</t>
  </si>
  <si>
    <t>125+0,000</t>
  </si>
  <si>
    <t>125+10,000</t>
  </si>
  <si>
    <t>126+0,000</t>
  </si>
  <si>
    <t>126+10,000</t>
  </si>
  <si>
    <t>127+0,000</t>
  </si>
  <si>
    <t>127+10,000</t>
  </si>
  <si>
    <t>128+0,000</t>
  </si>
  <si>
    <t>128+10,000</t>
  </si>
  <si>
    <t>129+0,000</t>
  </si>
  <si>
    <t>129+10,000</t>
  </si>
  <si>
    <t>130+0,000</t>
  </si>
  <si>
    <t>130+10,000</t>
  </si>
  <si>
    <t>130+16,952</t>
  </si>
  <si>
    <t>200+0,000</t>
  </si>
  <si>
    <t>200+10,000</t>
  </si>
  <si>
    <t>201+0,000</t>
  </si>
  <si>
    <t>201+10,000</t>
  </si>
  <si>
    <t>202+0,000</t>
  </si>
  <si>
    <t>202+10,000</t>
  </si>
  <si>
    <t>203+0,000</t>
  </si>
  <si>
    <t>203+10,000</t>
  </si>
  <si>
    <t>204+0,000</t>
  </si>
  <si>
    <t>204+10,000</t>
  </si>
  <si>
    <t>205+0,000</t>
  </si>
  <si>
    <t>205+10,000</t>
  </si>
  <si>
    <t>206+0,000</t>
  </si>
  <si>
    <t>206+10,000</t>
  </si>
  <si>
    <t>207+0,000</t>
  </si>
  <si>
    <t>207+10,000</t>
  </si>
  <si>
    <t>208+0,000</t>
  </si>
  <si>
    <t>208+10,000</t>
  </si>
  <si>
    <t>209+0,000</t>
  </si>
  <si>
    <t>209+10,000</t>
  </si>
  <si>
    <t>210+0,000</t>
  </si>
  <si>
    <t>210+10,000</t>
  </si>
  <si>
    <t>211+0,000</t>
  </si>
  <si>
    <t>211+10,000</t>
  </si>
  <si>
    <t>212+0,000</t>
  </si>
  <si>
    <t>212+10,000</t>
  </si>
  <si>
    <t>213+0,000</t>
  </si>
  <si>
    <t>213+10,000</t>
  </si>
  <si>
    <t>214+0,000</t>
  </si>
  <si>
    <t>214+10,000</t>
  </si>
  <si>
    <t>215+0,000</t>
  </si>
  <si>
    <t>215+10,000</t>
  </si>
  <si>
    <t>216+0,000</t>
  </si>
  <si>
    <t>216+10,000</t>
  </si>
  <si>
    <t>217+0,000</t>
  </si>
  <si>
    <t>217+10,000</t>
  </si>
  <si>
    <t>218+0,000</t>
  </si>
  <si>
    <t>218+10,000</t>
  </si>
  <si>
    <t>219+0,000</t>
  </si>
  <si>
    <t>219+10,000</t>
  </si>
  <si>
    <t>220+0,000</t>
  </si>
  <si>
    <t>220+10,000</t>
  </si>
  <si>
    <t>221+0,000</t>
  </si>
  <si>
    <t>221+10,000</t>
  </si>
  <si>
    <t>222+0,000</t>
  </si>
  <si>
    <t>222+10,000</t>
  </si>
  <si>
    <t>223+0,000</t>
  </si>
  <si>
    <t>223+10,000</t>
  </si>
  <si>
    <t>224+0,000</t>
  </si>
  <si>
    <t>224+10,000</t>
  </si>
  <si>
    <t>225+0,000</t>
  </si>
  <si>
    <t>225+10,000</t>
  </si>
  <si>
    <t>226+0,000</t>
  </si>
  <si>
    <t>226+10,000</t>
  </si>
  <si>
    <t>227+0,000</t>
  </si>
  <si>
    <t>227+10,000</t>
  </si>
  <si>
    <t>228+0,000</t>
  </si>
  <si>
    <t>228+10,000</t>
  </si>
  <si>
    <t>229+0,000</t>
  </si>
  <si>
    <t>229+10,000</t>
  </si>
  <si>
    <t>230+0,000</t>
  </si>
  <si>
    <t>230+10,000</t>
  </si>
  <si>
    <t>231+0,000</t>
  </si>
  <si>
    <t>231+10,000</t>
  </si>
  <si>
    <t>232+0,000</t>
  </si>
  <si>
    <t>232+10,000</t>
  </si>
  <si>
    <t>233+0,000</t>
  </si>
  <si>
    <t>233+10,000</t>
  </si>
  <si>
    <t>234+0,000</t>
  </si>
  <si>
    <t>234+10,000</t>
  </si>
  <si>
    <t>235+0,000</t>
  </si>
  <si>
    <t>235+10,000</t>
  </si>
  <si>
    <t>236+0,000</t>
  </si>
  <si>
    <t>236+10,000</t>
  </si>
  <si>
    <t>237+0,000</t>
  </si>
  <si>
    <t>237+10,000</t>
  </si>
  <si>
    <t>238+0,000</t>
  </si>
  <si>
    <t>238+10,000</t>
  </si>
  <si>
    <t>239+0,000</t>
  </si>
  <si>
    <t>239+10,000</t>
  </si>
  <si>
    <t>240+0,000</t>
  </si>
  <si>
    <t>240+10,000</t>
  </si>
  <si>
    <t>241+0,000</t>
  </si>
  <si>
    <t>241+2,670</t>
  </si>
  <si>
    <t>302+0,000</t>
  </si>
  <si>
    <t>302+10,000</t>
  </si>
  <si>
    <t>303+0,000</t>
  </si>
  <si>
    <t>303+10,000</t>
  </si>
  <si>
    <t>304+0,000</t>
  </si>
  <si>
    <t>304+10,000</t>
  </si>
  <si>
    <t>305+0,000</t>
  </si>
  <si>
    <t>305+10,000</t>
  </si>
  <si>
    <t>306+0,000</t>
  </si>
  <si>
    <t>306+10,000</t>
  </si>
  <si>
    <t>307+0,000</t>
  </si>
  <si>
    <t>307+10,000</t>
  </si>
  <si>
    <t>308+0,000</t>
  </si>
  <si>
    <t>308+10,000</t>
  </si>
  <si>
    <t>309+0,000</t>
  </si>
  <si>
    <t>309+10,000</t>
  </si>
  <si>
    <t>310+0,000</t>
  </si>
  <si>
    <t>310+10,000</t>
  </si>
  <si>
    <t>311+0,000</t>
  </si>
  <si>
    <t>311+10,000</t>
  </si>
  <si>
    <t>312+0,000</t>
  </si>
  <si>
    <t>312+10,000</t>
  </si>
  <si>
    <t>313+0,000</t>
  </si>
  <si>
    <t>313+10,000</t>
  </si>
  <si>
    <t>314+0,000</t>
  </si>
  <si>
    <t>314+10,000</t>
  </si>
  <si>
    <t>315+0,000</t>
  </si>
  <si>
    <t>315+10,000</t>
  </si>
  <si>
    <t>316+0,000</t>
  </si>
  <si>
    <t>316+10,000</t>
  </si>
  <si>
    <t>317+0,000</t>
  </si>
  <si>
    <t>317+10,000</t>
  </si>
  <si>
    <t>318+0,000</t>
  </si>
  <si>
    <t>318+10,000</t>
  </si>
  <si>
    <t>319+0,000</t>
  </si>
  <si>
    <t>319+10,000</t>
  </si>
  <si>
    <t>320+0,000</t>
  </si>
  <si>
    <t>320+10,000</t>
  </si>
  <si>
    <t>321+0,000</t>
  </si>
  <si>
    <t>321+10,000</t>
  </si>
  <si>
    <t>322+0,000</t>
  </si>
  <si>
    <t>322+10,000</t>
  </si>
  <si>
    <t>323+0,000</t>
  </si>
  <si>
    <t>323+10,000</t>
  </si>
  <si>
    <t>324+0,000</t>
  </si>
  <si>
    <t>324+10,000</t>
  </si>
  <si>
    <t>325+0,000</t>
  </si>
  <si>
    <t>325+10,000</t>
  </si>
  <si>
    <t>326+0,000</t>
  </si>
  <si>
    <t>326+10,000</t>
  </si>
  <si>
    <t>327+0,000</t>
  </si>
  <si>
    <t>327+10,000</t>
  </si>
  <si>
    <t>328+0,000</t>
  </si>
  <si>
    <t>328+10,000</t>
  </si>
  <si>
    <t>329+0,000</t>
  </si>
  <si>
    <t>329+10,000</t>
  </si>
  <si>
    <t>330+0,000</t>
  </si>
  <si>
    <t>330+10,000</t>
  </si>
  <si>
    <t>331+0,000</t>
  </si>
  <si>
    <t>331+10,000</t>
  </si>
  <si>
    <t>332+0,000</t>
  </si>
  <si>
    <t>332+10,000</t>
  </si>
  <si>
    <t>333+0,000</t>
  </si>
  <si>
    <t>333+10,000</t>
  </si>
  <si>
    <t>334+0,000</t>
  </si>
  <si>
    <t>334+10,000</t>
  </si>
  <si>
    <t>335+0,000</t>
  </si>
  <si>
    <t>335+10,000</t>
  </si>
  <si>
    <t>336+0,000</t>
  </si>
  <si>
    <t>336+10,000</t>
  </si>
  <si>
    <t>337+0,000</t>
  </si>
  <si>
    <t>337+10,000</t>
  </si>
  <si>
    <t>338+0,000</t>
  </si>
  <si>
    <t>338+10,000</t>
  </si>
  <si>
    <t>339+0,000</t>
  </si>
  <si>
    <t>339+10,000</t>
  </si>
  <si>
    <t>340+0,000</t>
  </si>
  <si>
    <t>340+10,000</t>
  </si>
  <si>
    <t>341+0,000</t>
  </si>
  <si>
    <t>341+10,000</t>
  </si>
  <si>
    <t>342+0,000</t>
  </si>
  <si>
    <t>342+10,000</t>
  </si>
  <si>
    <t>343+0,000</t>
  </si>
  <si>
    <t>343+10,000</t>
  </si>
  <si>
    <t>344+0,000</t>
  </si>
  <si>
    <t>344+10,000</t>
  </si>
  <si>
    <t>344+12,709</t>
  </si>
  <si>
    <t>400+0,000</t>
  </si>
  <si>
    <t>400+10,000</t>
  </si>
  <si>
    <t>401+0,000</t>
  </si>
  <si>
    <t>401+10,000</t>
  </si>
  <si>
    <t>402+0,000</t>
  </si>
  <si>
    <t>402+10,000</t>
  </si>
  <si>
    <t>403+0,000</t>
  </si>
  <si>
    <t>403+10,000</t>
  </si>
  <si>
    <t>404+0,000</t>
  </si>
  <si>
    <t>404+10,000</t>
  </si>
  <si>
    <t>405+0,000</t>
  </si>
  <si>
    <t>405+10,000</t>
  </si>
  <si>
    <t>406+0,000</t>
  </si>
  <si>
    <t>406+10,000</t>
  </si>
  <si>
    <t>407+0,000</t>
  </si>
  <si>
    <t>407+10,000</t>
  </si>
  <si>
    <t>408+0,000</t>
  </si>
  <si>
    <t>408+10,000</t>
  </si>
  <si>
    <t>409+0,000</t>
  </si>
  <si>
    <t>409+10,000</t>
  </si>
  <si>
    <t>410+0,000</t>
  </si>
  <si>
    <t>410+10,000</t>
  </si>
  <si>
    <t>411+0,000</t>
  </si>
  <si>
    <t>411+10,000</t>
  </si>
  <si>
    <t>411+12,458</t>
  </si>
  <si>
    <t>500+0,000</t>
  </si>
  <si>
    <t>500+10,000</t>
  </si>
  <si>
    <t>501+0,000</t>
  </si>
  <si>
    <t>501+10,000</t>
  </si>
  <si>
    <t>502+0,000</t>
  </si>
  <si>
    <t>502+10,000</t>
  </si>
  <si>
    <t>503+0,000</t>
  </si>
  <si>
    <t>503+10,000</t>
  </si>
  <si>
    <t>504+0,000</t>
  </si>
  <si>
    <t>504+10,000</t>
  </si>
  <si>
    <t>505+0,000</t>
  </si>
  <si>
    <t>505+10,000</t>
  </si>
  <si>
    <t>506+0,000</t>
  </si>
  <si>
    <t>506+10,000</t>
  </si>
  <si>
    <t>507+0,000</t>
  </si>
  <si>
    <t>507+10,000</t>
  </si>
  <si>
    <t>508+0,000</t>
  </si>
  <si>
    <t>508+10,000</t>
  </si>
  <si>
    <t>509+0,000</t>
  </si>
  <si>
    <t>509+10,000</t>
  </si>
  <si>
    <t>510+0,000</t>
  </si>
  <si>
    <t>510+10,000</t>
  </si>
  <si>
    <t>511+0,000</t>
  </si>
  <si>
    <t>511+10,000</t>
  </si>
  <si>
    <t>512+0,000</t>
  </si>
  <si>
    <t>512+6,076</t>
  </si>
  <si>
    <t>600+0,000</t>
  </si>
  <si>
    <t>600+10,000</t>
  </si>
  <si>
    <t>601+0,000</t>
  </si>
  <si>
    <t>601+10,000</t>
  </si>
  <si>
    <t>602+0,000</t>
  </si>
  <si>
    <t>602+10,000</t>
  </si>
  <si>
    <t>603+0,000</t>
  </si>
  <si>
    <t>603+10,000</t>
  </si>
  <si>
    <t>604+0,000</t>
  </si>
  <si>
    <t>604+10,000</t>
  </si>
  <si>
    <t>605+0,000</t>
  </si>
  <si>
    <t>605+10,000</t>
  </si>
  <si>
    <t>606+0,000</t>
  </si>
  <si>
    <t>606+10,000</t>
  </si>
  <si>
    <t>607+0,000</t>
  </si>
  <si>
    <t>607+10,000</t>
  </si>
  <si>
    <t>608+0,000</t>
  </si>
  <si>
    <t>608+10,000</t>
  </si>
  <si>
    <t>609+0,000</t>
  </si>
  <si>
    <t>609+10,000</t>
  </si>
  <si>
    <t>610+0,000</t>
  </si>
  <si>
    <t>610+10,000</t>
  </si>
  <si>
    <t>611+0,000</t>
  </si>
  <si>
    <t>611+10,000</t>
  </si>
  <si>
    <t>612+0,000</t>
  </si>
  <si>
    <t>612+10,000</t>
  </si>
  <si>
    <t>612+14,580</t>
  </si>
  <si>
    <t>700+0,000</t>
  </si>
  <si>
    <t>700+10,000</t>
  </si>
  <si>
    <t>701+0,000</t>
  </si>
  <si>
    <t>701+10,000</t>
  </si>
  <si>
    <t>702+0,000</t>
  </si>
  <si>
    <t>702+10,000</t>
  </si>
  <si>
    <t>703+0,000</t>
  </si>
  <si>
    <t>703+10,000</t>
  </si>
  <si>
    <t>704+0,000</t>
  </si>
  <si>
    <t>704+10,000</t>
  </si>
  <si>
    <t>705+0,000</t>
  </si>
  <si>
    <t>705+10,000</t>
  </si>
  <si>
    <t>706+0,000</t>
  </si>
  <si>
    <t>706+10,000</t>
  </si>
  <si>
    <t>707+0,000</t>
  </si>
  <si>
    <t>707+10,000</t>
  </si>
  <si>
    <t>708+0,000</t>
  </si>
  <si>
    <t>708+10,000</t>
  </si>
  <si>
    <t>708+19,150</t>
  </si>
  <si>
    <t>800+0,000</t>
  </si>
  <si>
    <t>800+10,000</t>
  </si>
  <si>
    <t>801+0,000</t>
  </si>
  <si>
    <t>801+10,000</t>
  </si>
  <si>
    <t>-</t>
  </si>
  <si>
    <t>Ramo 600</t>
  </si>
  <si>
    <t>Ramo 200</t>
  </si>
  <si>
    <t>Av. Ayrton Senna da Silva</t>
  </si>
  <si>
    <t>Ramo 100</t>
  </si>
  <si>
    <t>Rotatória</t>
  </si>
  <si>
    <t>Ramo 000</t>
  </si>
  <si>
    <t>6D</t>
  </si>
  <si>
    <t>7D</t>
  </si>
  <si>
    <t>6E</t>
  </si>
  <si>
    <t>7E</t>
  </si>
  <si>
    <t>802+0,000</t>
  </si>
  <si>
    <t>802+6,732</t>
  </si>
  <si>
    <t>NOTAS DE SERVIÇO DE TERRAPLENAGEM E PAVIMENTO RAMO 100</t>
  </si>
  <si>
    <t>NOTAS DE SERVIÇO DE TERRAPLENAGEM E PAVIMENTO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</si>
</sst>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_-* #,##0.000_-;\-* #,##0.000_-;_-* &quot;-&quot;???_-;_-@_-"/>
    <numFmt numFmtId="166" formatCode="0.0%"/>
  </numFmts>
  <fonts count="14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</font>
    <font>
      <b/>
      <sz val="10"/>
      <color theme="1"/>
      <name val="Calibri"/>
      <family val="2"/>
    </font>
    <font>
      <b/>
      <i/>
      <sz val="10"/>
      <name val="Calibri"/>
      <family val="2"/>
    </font>
    <font>
      <b/>
      <i/>
      <sz val="10"/>
      <color theme="1"/>
      <name val="Calibri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indexed="8"/>
      <name val="Calibri"/>
      <family val="2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9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0" fontId="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0" fontId="2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10" fontId="6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165" fontId="0" fillId="0" borderId="0" xfId="0" applyNumberFormat="1" applyAlignment="1">
      <alignment vertical="center"/>
    </xf>
    <xf numFmtId="0" fontId="8" fillId="0" borderId="12" xfId="0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4" fontId="8" fillId="0" borderId="13" xfId="0" applyNumberFormat="1" applyFont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center" vertical="center" wrapText="1"/>
    </xf>
    <xf numFmtId="166" fontId="11" fillId="0" borderId="13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/>
    </xf>
    <xf numFmtId="10" fontId="2" fillId="0" borderId="15" xfId="0" applyNumberFormat="1" applyFont="1" applyBorder="1" applyAlignment="1">
      <alignment vertical="center"/>
    </xf>
    <xf numFmtId="0" fontId="0" fillId="0" borderId="15" xfId="0" applyBorder="1" applyAlignment="1">
      <alignment vertical="center"/>
    </xf>
    <xf numFmtId="164" fontId="0" fillId="0" borderId="0" xfId="0" applyNumberFormat="1" applyAlignment="1">
      <alignment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164" fontId="8" fillId="0" borderId="14" xfId="0" applyNumberFormat="1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164" fontId="8" fillId="0" borderId="16" xfId="0" applyNumberFormat="1" applyFont="1" applyBorder="1" applyAlignment="1">
      <alignment horizontal="center" vertical="center" wrapText="1"/>
    </xf>
    <xf numFmtId="164" fontId="9" fillId="0" borderId="18" xfId="0" applyNumberFormat="1" applyFont="1" applyBorder="1" applyAlignment="1">
      <alignment horizontal="center" vertical="center" wrapText="1"/>
    </xf>
    <xf numFmtId="164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 wrapText="1"/>
    </xf>
    <xf numFmtId="166" fontId="11" fillId="0" borderId="18" xfId="0" applyNumberFormat="1" applyFont="1" applyBorder="1" applyAlignment="1">
      <alignment horizontal="center" vertical="center" wrapText="1"/>
    </xf>
    <xf numFmtId="164" fontId="8" fillId="0" borderId="17" xfId="0" applyNumberFormat="1" applyFont="1" applyBorder="1" applyAlignment="1">
      <alignment horizontal="center" vertical="center" wrapText="1"/>
    </xf>
    <xf numFmtId="164" fontId="9" fillId="0" borderId="19" xfId="0" applyNumberFormat="1" applyFont="1" applyBorder="1" applyAlignment="1">
      <alignment horizontal="center" vertical="center" wrapText="1"/>
    </xf>
    <xf numFmtId="4" fontId="8" fillId="0" borderId="19" xfId="0" applyNumberFormat="1" applyFont="1" applyBorder="1" applyAlignment="1">
      <alignment horizontal="center" vertical="center" wrapText="1"/>
    </xf>
    <xf numFmtId="164" fontId="8" fillId="0" borderId="19" xfId="0" applyNumberFormat="1" applyFont="1" applyBorder="1" applyAlignment="1">
      <alignment horizontal="center" vertical="center" wrapText="1"/>
    </xf>
    <xf numFmtId="4" fontId="8" fillId="0" borderId="14" xfId="0" applyNumberFormat="1" applyFont="1" applyBorder="1" applyAlignment="1">
      <alignment horizontal="center" vertical="center" wrapText="1"/>
    </xf>
    <xf numFmtId="164" fontId="0" fillId="0" borderId="0" xfId="0" quotePrefix="1" applyNumberFormat="1" applyAlignment="1">
      <alignment vertical="center"/>
    </xf>
    <xf numFmtId="0" fontId="8" fillId="0" borderId="0" xfId="0" applyFont="1" applyAlignment="1">
      <alignment horizontal="center" vertical="center" wrapText="1"/>
    </xf>
    <xf numFmtId="164" fontId="8" fillId="0" borderId="26" xfId="0" applyNumberFormat="1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166" fontId="11" fillId="0" borderId="24" xfId="0" applyNumberFormat="1" applyFont="1" applyBorder="1" applyAlignment="1">
      <alignment horizontal="center" vertical="center" wrapText="1"/>
    </xf>
    <xf numFmtId="164" fontId="9" fillId="0" borderId="26" xfId="0" applyNumberFormat="1" applyFont="1" applyBorder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164" fontId="9" fillId="0" borderId="24" xfId="0" applyNumberFormat="1" applyFont="1" applyBorder="1" applyAlignment="1">
      <alignment horizontal="center" vertical="center" wrapText="1"/>
    </xf>
    <xf numFmtId="166" fontId="11" fillId="0" borderId="26" xfId="0" applyNumberFormat="1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164" fontId="8" fillId="0" borderId="14" xfId="0" applyNumberFormat="1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21" xfId="0" applyNumberFormat="1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10" fontId="4" fillId="3" borderId="10" xfId="0" applyNumberFormat="1" applyFont="1" applyFill="1" applyBorder="1" applyAlignment="1">
      <alignment horizontal="center" vertical="center"/>
    </xf>
    <xf numFmtId="10" fontId="4" fillId="3" borderId="11" xfId="0" applyNumberFormat="1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4" fontId="8" fillId="0" borderId="14" xfId="0" applyNumberFormat="1" applyFon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6" fontId="13" fillId="0" borderId="14" xfId="0" applyNumberFormat="1" applyFont="1" applyBorder="1" applyAlignment="1">
      <alignment horizontal="center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164" fontId="8" fillId="0" borderId="16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6" fontId="8" fillId="0" borderId="14" xfId="0" applyNumberFormat="1" applyFont="1" applyBorder="1" applyAlignment="1">
      <alignment horizontal="center" vertical="center" wrapText="1"/>
    </xf>
    <xf numFmtId="166" fontId="8" fillId="0" borderId="12" xfId="0" applyNumberFormat="1" applyFont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164" fontId="8" fillId="0" borderId="19" xfId="0" applyNumberFormat="1" applyFont="1" applyFill="1" applyBorder="1" applyAlignment="1">
      <alignment horizontal="center" vertical="center" wrapText="1"/>
    </xf>
    <xf numFmtId="164" fontId="8" fillId="0" borderId="13" xfId="0" applyNumberFormat="1" applyFont="1" applyFill="1" applyBorder="1" applyAlignment="1">
      <alignment horizontal="center" vertical="center" wrapText="1"/>
    </xf>
    <xf numFmtId="164" fontId="9" fillId="0" borderId="19" xfId="0" applyNumberFormat="1" applyFont="1" applyFill="1" applyBorder="1" applyAlignment="1">
      <alignment horizontal="center" vertical="center" wrapText="1"/>
    </xf>
    <xf numFmtId="164" fontId="9" fillId="0" borderId="13" xfId="0" applyNumberFormat="1" applyFont="1" applyFill="1" applyBorder="1" applyAlignment="1">
      <alignment horizontal="center" vertical="center" wrapText="1"/>
    </xf>
    <xf numFmtId="164" fontId="8" fillId="0" borderId="14" xfId="0" applyNumberFormat="1" applyFont="1" applyFill="1" applyBorder="1" applyAlignment="1">
      <alignment horizontal="center" vertical="center" wrapText="1"/>
    </xf>
    <xf numFmtId="164" fontId="8" fillId="0" borderId="16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Separador de milhares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</xdr:colOff>
      <xdr:row>7</xdr:row>
      <xdr:rowOff>76200</xdr:rowOff>
    </xdr:from>
    <xdr:to>
      <xdr:col>12</xdr:col>
      <xdr:colOff>180975</xdr:colOff>
      <xdr:row>7</xdr:row>
      <xdr:rowOff>1214338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581276" y="1485900"/>
          <a:ext cx="4962524" cy="11381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</xdr:colOff>
      <xdr:row>7</xdr:row>
      <xdr:rowOff>76200</xdr:rowOff>
    </xdr:from>
    <xdr:to>
      <xdr:col>12</xdr:col>
      <xdr:colOff>180975</xdr:colOff>
      <xdr:row>7</xdr:row>
      <xdr:rowOff>1214338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0EA3AEF-9AC8-43E1-A507-766A1A6097C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86026" y="1485900"/>
          <a:ext cx="4962524" cy="113813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304802</xdr:colOff>
      <xdr:row>7</xdr:row>
      <xdr:rowOff>66676</xdr:rowOff>
    </xdr:from>
    <xdr:to>
      <xdr:col>16</xdr:col>
      <xdr:colOff>371475</xdr:colOff>
      <xdr:row>7</xdr:row>
      <xdr:rowOff>1221020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D148B06-800B-4F47-80F2-C86E760C4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48227" y="1476376"/>
          <a:ext cx="4448173" cy="115434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285750</xdr:colOff>
      <xdr:row>7</xdr:row>
      <xdr:rowOff>66675</xdr:rowOff>
    </xdr:from>
    <xdr:to>
      <xdr:col>17</xdr:col>
      <xdr:colOff>352423</xdr:colOff>
      <xdr:row>7</xdr:row>
      <xdr:rowOff>1221019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0F5B48E-3D25-4BA1-ACEE-A6DBAFA538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76850" y="1476375"/>
          <a:ext cx="4448173" cy="115434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</xdr:colOff>
      <xdr:row>7</xdr:row>
      <xdr:rowOff>76200</xdr:rowOff>
    </xdr:from>
    <xdr:to>
      <xdr:col>12</xdr:col>
      <xdr:colOff>180975</xdr:colOff>
      <xdr:row>7</xdr:row>
      <xdr:rowOff>1214338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551C0F6-D461-41B4-81E4-58A5AF70A3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86026" y="1485900"/>
          <a:ext cx="4962524" cy="113813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</xdr:colOff>
      <xdr:row>7</xdr:row>
      <xdr:rowOff>76200</xdr:rowOff>
    </xdr:from>
    <xdr:to>
      <xdr:col>12</xdr:col>
      <xdr:colOff>180975</xdr:colOff>
      <xdr:row>7</xdr:row>
      <xdr:rowOff>1214338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197971E-497B-49EE-8F47-809F83CC62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86026" y="1485900"/>
          <a:ext cx="4962524" cy="113813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</xdr:colOff>
      <xdr:row>7</xdr:row>
      <xdr:rowOff>76200</xdr:rowOff>
    </xdr:from>
    <xdr:to>
      <xdr:col>12</xdr:col>
      <xdr:colOff>180975</xdr:colOff>
      <xdr:row>7</xdr:row>
      <xdr:rowOff>1214338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B1C6DE0-B6D3-4461-89C2-81785A4E57C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86026" y="1485900"/>
          <a:ext cx="4962524" cy="113813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</xdr:colOff>
      <xdr:row>7</xdr:row>
      <xdr:rowOff>76200</xdr:rowOff>
    </xdr:from>
    <xdr:to>
      <xdr:col>12</xdr:col>
      <xdr:colOff>180975</xdr:colOff>
      <xdr:row>7</xdr:row>
      <xdr:rowOff>1214338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10FD33C-7956-4AA1-B0C4-2ACEE294BC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86026" y="1485900"/>
          <a:ext cx="4962524" cy="113813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</xdr:colOff>
      <xdr:row>7</xdr:row>
      <xdr:rowOff>76200</xdr:rowOff>
    </xdr:from>
    <xdr:to>
      <xdr:col>12</xdr:col>
      <xdr:colOff>180975</xdr:colOff>
      <xdr:row>7</xdr:row>
      <xdr:rowOff>1214338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5C5E8C6-2AFB-440B-8124-99EC8DD580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86026" y="1485900"/>
          <a:ext cx="4962524" cy="11381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4"/>
  <sheetViews>
    <sheetView showGridLines="0" zoomScaleNormal="100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P7" sqref="P7"/>
    </sheetView>
  </sheetViews>
  <sheetFormatPr defaultColWidth="9.140625" defaultRowHeight="18" x14ac:dyDescent="0.25"/>
  <cols>
    <col min="1" max="1" width="7.140625" style="1" customWidth="1"/>
    <col min="2" max="2" width="11.7109375" style="2" customWidth="1"/>
    <col min="3" max="3" width="9.7109375" style="2" customWidth="1"/>
    <col min="4" max="4" width="6.7109375" style="2" customWidth="1"/>
    <col min="5" max="5" width="9.7109375" style="2" customWidth="1"/>
    <col min="6" max="6" width="6.7109375" style="2" customWidth="1"/>
    <col min="7" max="7" width="6.7109375" style="3" customWidth="1"/>
    <col min="8" max="10" width="11.7109375" style="4" customWidth="1"/>
    <col min="11" max="11" width="6.7109375" style="3" customWidth="1"/>
    <col min="12" max="12" width="6.7109375" style="2" customWidth="1"/>
    <col min="13" max="13" width="9.7109375" style="2" customWidth="1"/>
    <col min="14" max="14" width="6.7109375" style="2" customWidth="1"/>
    <col min="15" max="15" width="9.7109375" style="2" customWidth="1"/>
    <col min="16" max="16384" width="9.140625" style="4"/>
  </cols>
  <sheetData>
    <row r="1" spans="2:18" ht="7.5" customHeight="1" thickBot="1" x14ac:dyDescent="0.3"/>
    <row r="2" spans="2:18" ht="24" customHeight="1" thickBot="1" x14ac:dyDescent="0.3">
      <c r="B2" s="5" t="s">
        <v>12</v>
      </c>
      <c r="C2" s="6"/>
      <c r="D2" s="6"/>
      <c r="E2" s="6"/>
      <c r="F2" s="6"/>
      <c r="G2" s="7"/>
      <c r="H2" s="8"/>
      <c r="I2" s="8"/>
      <c r="J2" s="8"/>
      <c r="K2" s="7"/>
      <c r="L2" s="6"/>
      <c r="M2" s="6"/>
      <c r="N2" s="6"/>
      <c r="O2" s="6"/>
    </row>
    <row r="3" spans="2:18" ht="7.5" customHeight="1" x14ac:dyDescent="0.25">
      <c r="B3" s="9"/>
      <c r="C3" s="9"/>
      <c r="D3" s="9"/>
      <c r="E3" s="9"/>
      <c r="F3" s="9"/>
      <c r="G3" s="10"/>
      <c r="H3" s="11"/>
      <c r="I3" s="11"/>
      <c r="J3" s="11"/>
      <c r="K3" s="10"/>
      <c r="L3" s="9"/>
      <c r="M3" s="9"/>
      <c r="N3" s="9"/>
      <c r="O3" s="9"/>
    </row>
    <row r="4" spans="2:18" ht="18" customHeight="1" x14ac:dyDescent="0.25">
      <c r="B4" s="54" t="s">
        <v>0</v>
      </c>
      <c r="C4" s="69" t="s">
        <v>1</v>
      </c>
      <c r="D4" s="54"/>
      <c r="E4" s="54"/>
      <c r="F4" s="54"/>
      <c r="G4" s="70"/>
      <c r="H4" s="61" t="s">
        <v>2</v>
      </c>
      <c r="I4" s="62"/>
      <c r="J4" s="63"/>
      <c r="K4" s="67" t="s">
        <v>3</v>
      </c>
      <c r="L4" s="68"/>
      <c r="M4" s="68"/>
      <c r="N4" s="68"/>
      <c r="O4" s="68"/>
    </row>
    <row r="5" spans="2:18" ht="18" customHeight="1" x14ac:dyDescent="0.25">
      <c r="B5" s="55"/>
      <c r="C5" s="49" t="s">
        <v>13</v>
      </c>
      <c r="D5" s="50"/>
      <c r="E5" s="49" t="s">
        <v>10</v>
      </c>
      <c r="F5" s="57"/>
      <c r="G5" s="50"/>
      <c r="H5" s="64" t="s">
        <v>4</v>
      </c>
      <c r="I5" s="65"/>
      <c r="J5" s="66"/>
      <c r="K5" s="49" t="s">
        <v>10</v>
      </c>
      <c r="L5" s="57"/>
      <c r="M5" s="57"/>
      <c r="N5" s="49" t="s">
        <v>13</v>
      </c>
      <c r="O5" s="57"/>
    </row>
    <row r="6" spans="2:18" ht="18" customHeight="1" x14ac:dyDescent="0.25">
      <c r="B6" s="55"/>
      <c r="C6" s="25" t="s">
        <v>5</v>
      </c>
      <c r="D6" s="25" t="s">
        <v>6</v>
      </c>
      <c r="E6" s="25" t="s">
        <v>5</v>
      </c>
      <c r="F6" s="25" t="s">
        <v>6</v>
      </c>
      <c r="G6" s="58" t="s">
        <v>7</v>
      </c>
      <c r="H6" s="26" t="s">
        <v>16</v>
      </c>
      <c r="I6" s="26" t="s">
        <v>11</v>
      </c>
      <c r="J6" s="26" t="s">
        <v>17</v>
      </c>
      <c r="K6" s="58" t="s">
        <v>7</v>
      </c>
      <c r="L6" s="25" t="s">
        <v>6</v>
      </c>
      <c r="M6" s="28" t="s">
        <v>5</v>
      </c>
      <c r="N6" s="25" t="s">
        <v>6</v>
      </c>
      <c r="O6" s="28" t="s">
        <v>5</v>
      </c>
    </row>
    <row r="7" spans="2:18" ht="18" customHeight="1" x14ac:dyDescent="0.25">
      <c r="B7" s="56"/>
      <c r="C7" s="60" t="s">
        <v>14</v>
      </c>
      <c r="D7" s="60"/>
      <c r="E7" s="60" t="s">
        <v>8</v>
      </c>
      <c r="F7" s="60"/>
      <c r="G7" s="59"/>
      <c r="H7" s="26">
        <v>1</v>
      </c>
      <c r="I7" s="26">
        <v>2</v>
      </c>
      <c r="J7" s="26">
        <v>3</v>
      </c>
      <c r="K7" s="59"/>
      <c r="L7" s="60" t="s">
        <v>9</v>
      </c>
      <c r="M7" s="49"/>
      <c r="N7" s="60" t="s">
        <v>15</v>
      </c>
      <c r="O7" s="49"/>
    </row>
    <row r="8" spans="2:18" ht="99.95" customHeight="1" x14ac:dyDescent="0.25">
      <c r="B8" s="12"/>
      <c r="C8" s="12"/>
      <c r="D8" s="12"/>
      <c r="E8" s="12"/>
      <c r="F8" s="12"/>
      <c r="G8" s="13"/>
      <c r="H8" s="14"/>
      <c r="I8" s="14"/>
      <c r="J8" s="14"/>
      <c r="K8" s="13"/>
      <c r="L8" s="12"/>
      <c r="M8" s="12"/>
      <c r="N8" s="12"/>
      <c r="O8" s="12"/>
    </row>
    <row r="9" spans="2:18" ht="15" customHeight="1" x14ac:dyDescent="0.25">
      <c r="B9" s="16" t="s">
        <v>18</v>
      </c>
      <c r="C9" s="85">
        <v>878.13</v>
      </c>
      <c r="D9" s="36">
        <v>-6</v>
      </c>
      <c r="E9" s="37">
        <v>879.49</v>
      </c>
      <c r="F9" s="36">
        <v>-5.5</v>
      </c>
      <c r="G9" s="20">
        <f>(C9-J9)/D9</f>
        <v>2.0000000000000757E-2</v>
      </c>
      <c r="H9" s="35">
        <v>879.37199999999996</v>
      </c>
      <c r="I9" s="35">
        <v>879.6</v>
      </c>
      <c r="J9" s="87">
        <v>878.25</v>
      </c>
      <c r="K9" s="20">
        <f>(O9-J9)/N9</f>
        <v>2.0000000000010232E-2</v>
      </c>
      <c r="L9" s="36">
        <v>3.5</v>
      </c>
      <c r="M9" s="29">
        <v>879.67000000000007</v>
      </c>
      <c r="N9" s="36">
        <v>4</v>
      </c>
      <c r="O9" s="90">
        <v>878.33</v>
      </c>
      <c r="P9" s="15"/>
      <c r="Q9" s="24"/>
      <c r="R9" s="24"/>
    </row>
    <row r="10" spans="2:18" ht="15" customHeight="1" x14ac:dyDescent="0.25">
      <c r="B10" s="16" t="s">
        <v>19</v>
      </c>
      <c r="C10" s="86">
        <v>878.11959999999988</v>
      </c>
      <c r="D10" s="18">
        <v>-4.0199999999999996</v>
      </c>
      <c r="E10" s="17">
        <v>879.4796</v>
      </c>
      <c r="F10" s="18">
        <v>-3.52</v>
      </c>
      <c r="G10" s="20">
        <f>(C10-J10)/D10</f>
        <v>2.0000000000013486E-2</v>
      </c>
      <c r="H10" s="19">
        <v>879.36500000000001</v>
      </c>
      <c r="I10" s="19">
        <v>879.55</v>
      </c>
      <c r="J10" s="88">
        <v>878.19999999999993</v>
      </c>
      <c r="K10" s="20">
        <f>(O10-J10)/N10</f>
        <v>2.0000000000010232E-2</v>
      </c>
      <c r="L10" s="18">
        <v>3.5</v>
      </c>
      <c r="M10" s="27">
        <v>879.62</v>
      </c>
      <c r="N10" s="18">
        <v>4</v>
      </c>
      <c r="O10" s="89">
        <v>878.28</v>
      </c>
      <c r="P10" s="15"/>
      <c r="Q10" s="24"/>
      <c r="R10" s="24"/>
    </row>
    <row r="11" spans="2:18" ht="15" customHeight="1" x14ac:dyDescent="0.25">
      <c r="B11" s="16" t="s">
        <v>20</v>
      </c>
      <c r="C11" s="86">
        <v>878.00879999999995</v>
      </c>
      <c r="D11" s="18">
        <v>-7.06</v>
      </c>
      <c r="E11" s="17">
        <v>879.36879999999996</v>
      </c>
      <c r="F11" s="18">
        <v>-6.56</v>
      </c>
      <c r="G11" s="20">
        <f t="shared" ref="G11:G26" si="0">(C11-J11)/D11</f>
        <v>2.0000000000003713E-2</v>
      </c>
      <c r="H11" s="19">
        <v>879.34500000000003</v>
      </c>
      <c r="I11" s="19">
        <v>879.5</v>
      </c>
      <c r="J11" s="88">
        <v>878.15</v>
      </c>
      <c r="K11" s="20">
        <f t="shared" ref="K11:K32" si="1">(O11-J11)/N11</f>
        <v>2.000000000000134E-2</v>
      </c>
      <c r="L11" s="18">
        <v>4.8899999999999997</v>
      </c>
      <c r="M11" s="27">
        <v>879.59780000000001</v>
      </c>
      <c r="N11" s="18">
        <v>4.8899999999999997</v>
      </c>
      <c r="O11" s="89">
        <v>878.24779999999998</v>
      </c>
      <c r="P11" s="15"/>
      <c r="Q11" s="24"/>
      <c r="R11" s="24"/>
    </row>
    <row r="12" spans="2:18" ht="15" customHeight="1" x14ac:dyDescent="0.25">
      <c r="B12" s="16" t="s">
        <v>21</v>
      </c>
      <c r="C12" s="51" t="s">
        <v>351</v>
      </c>
      <c r="D12" s="52"/>
      <c r="E12" s="52"/>
      <c r="F12" s="52"/>
      <c r="G12" s="53"/>
      <c r="H12" s="19">
        <v>879.31899999999996</v>
      </c>
      <c r="I12" s="51" t="s">
        <v>351</v>
      </c>
      <c r="J12" s="52"/>
      <c r="K12" s="52"/>
      <c r="L12" s="52"/>
      <c r="M12" s="52"/>
      <c r="N12" s="52"/>
      <c r="O12" s="52"/>
      <c r="P12" s="15"/>
      <c r="Q12" s="24"/>
      <c r="R12" s="24"/>
    </row>
    <row r="13" spans="2:18" ht="15" customHeight="1" x14ac:dyDescent="0.25">
      <c r="B13" s="16" t="s">
        <v>22</v>
      </c>
      <c r="C13" s="51" t="s">
        <v>351</v>
      </c>
      <c r="D13" s="52"/>
      <c r="E13" s="52"/>
      <c r="F13" s="52"/>
      <c r="G13" s="53"/>
      <c r="H13" s="19">
        <v>879.29200000000003</v>
      </c>
      <c r="I13" s="51" t="s">
        <v>351</v>
      </c>
      <c r="J13" s="52"/>
      <c r="K13" s="52"/>
      <c r="L13" s="52"/>
      <c r="M13" s="52"/>
      <c r="N13" s="52"/>
      <c r="O13" s="52"/>
      <c r="P13" s="15"/>
      <c r="Q13" s="24"/>
      <c r="R13" s="24"/>
    </row>
    <row r="14" spans="2:18" ht="15" customHeight="1" x14ac:dyDescent="0.25">
      <c r="B14" s="16" t="s">
        <v>23</v>
      </c>
      <c r="C14" s="86">
        <v>877.923</v>
      </c>
      <c r="D14" s="18">
        <v>-12.75</v>
      </c>
      <c r="E14" s="17">
        <v>879.28300000000002</v>
      </c>
      <c r="F14" s="18">
        <v>-12.25</v>
      </c>
      <c r="G14" s="20">
        <f t="shared" si="0"/>
        <v>1.9999999999999643E-2</v>
      </c>
      <c r="H14" s="19">
        <v>879.25800000000004</v>
      </c>
      <c r="I14" s="19">
        <v>879.52800000000002</v>
      </c>
      <c r="J14" s="88">
        <v>878.178</v>
      </c>
      <c r="K14" s="20">
        <f t="shared" si="1"/>
        <v>2.0000000000010232E-2</v>
      </c>
      <c r="L14" s="18">
        <v>4</v>
      </c>
      <c r="M14" s="27">
        <v>879.60800000000006</v>
      </c>
      <c r="N14" s="18">
        <v>4</v>
      </c>
      <c r="O14" s="89">
        <v>878.25800000000004</v>
      </c>
      <c r="P14" s="15"/>
      <c r="Q14" s="24"/>
      <c r="R14" s="24"/>
    </row>
    <row r="15" spans="2:18" ht="15" customHeight="1" x14ac:dyDescent="0.25">
      <c r="B15" s="16" t="s">
        <v>24</v>
      </c>
      <c r="C15" s="86">
        <v>878.14979999999991</v>
      </c>
      <c r="D15" s="18">
        <v>-5.86</v>
      </c>
      <c r="E15" s="17">
        <v>879.50979999999993</v>
      </c>
      <c r="F15" s="18">
        <v>-5.36</v>
      </c>
      <c r="G15" s="20">
        <f t="shared" si="0"/>
        <v>2.0000000000004313E-2</v>
      </c>
      <c r="H15" s="19">
        <v>879.27</v>
      </c>
      <c r="I15" s="19">
        <v>879.61699999999996</v>
      </c>
      <c r="J15" s="88">
        <v>878.26699999999994</v>
      </c>
      <c r="K15" s="20">
        <f t="shared" si="1"/>
        <v>2.0000000000019315E-2</v>
      </c>
      <c r="L15" s="18">
        <v>2.41</v>
      </c>
      <c r="M15" s="27">
        <v>879.66519999999991</v>
      </c>
      <c r="N15" s="18">
        <v>2.91</v>
      </c>
      <c r="O15" s="89">
        <v>878.3252</v>
      </c>
      <c r="P15" s="15"/>
      <c r="Q15" s="24"/>
      <c r="R15" s="24"/>
    </row>
    <row r="16" spans="2:18" ht="15" customHeight="1" x14ac:dyDescent="0.25">
      <c r="B16" s="16" t="s">
        <v>25</v>
      </c>
      <c r="C16" s="86">
        <v>878.3069999999999</v>
      </c>
      <c r="D16" s="18">
        <v>-4</v>
      </c>
      <c r="E16" s="17">
        <v>879.66699999999992</v>
      </c>
      <c r="F16" s="18">
        <v>-3.5</v>
      </c>
      <c r="G16" s="20">
        <f t="shared" si="0"/>
        <v>2.0000000000010232E-2</v>
      </c>
      <c r="H16" s="19">
        <v>879.33299999999997</v>
      </c>
      <c r="I16" s="19">
        <v>879.73699999999997</v>
      </c>
      <c r="J16" s="88">
        <v>878.38699999999994</v>
      </c>
      <c r="K16" s="20">
        <f t="shared" si="1"/>
        <v>2.0000000000014291E-2</v>
      </c>
      <c r="L16" s="18">
        <v>3.5</v>
      </c>
      <c r="M16" s="27">
        <v>879.80700000000002</v>
      </c>
      <c r="N16" s="18">
        <v>3.5</v>
      </c>
      <c r="O16" s="89">
        <v>878.45699999999999</v>
      </c>
      <c r="P16" s="15"/>
      <c r="Q16" s="24"/>
      <c r="R16" s="24"/>
    </row>
    <row r="17" spans="2:19" ht="15" customHeight="1" x14ac:dyDescent="0.25">
      <c r="B17" s="16" t="s">
        <v>26</v>
      </c>
      <c r="C17" s="86">
        <v>878.50199999999995</v>
      </c>
      <c r="D17" s="18">
        <v>-4</v>
      </c>
      <c r="E17" s="17">
        <v>879.86199999999997</v>
      </c>
      <c r="F17" s="18">
        <v>-3.5</v>
      </c>
      <c r="G17" s="20">
        <f t="shared" si="0"/>
        <v>2.0000000000010232E-2</v>
      </c>
      <c r="H17" s="19">
        <v>879.35500000000002</v>
      </c>
      <c r="I17" s="19">
        <v>879.93200000000002</v>
      </c>
      <c r="J17" s="88">
        <v>878.58199999999999</v>
      </c>
      <c r="K17" s="20">
        <f t="shared" si="1"/>
        <v>2.0000000000014291E-2</v>
      </c>
      <c r="L17" s="18">
        <v>3.5</v>
      </c>
      <c r="M17" s="27">
        <v>880.00200000000007</v>
      </c>
      <c r="N17" s="18">
        <v>3.5</v>
      </c>
      <c r="O17" s="89">
        <v>878.65200000000004</v>
      </c>
      <c r="P17" s="15"/>
      <c r="Q17" s="24"/>
      <c r="R17" s="24"/>
      <c r="S17" s="15"/>
    </row>
    <row r="18" spans="2:19" ht="15" customHeight="1" x14ac:dyDescent="0.25">
      <c r="B18" s="16" t="s">
        <v>27</v>
      </c>
      <c r="C18" s="86">
        <v>878.7829999999999</v>
      </c>
      <c r="D18" s="18">
        <v>-4</v>
      </c>
      <c r="E18" s="17">
        <v>880.14299999999992</v>
      </c>
      <c r="F18" s="18">
        <v>-3.5</v>
      </c>
      <c r="G18" s="20">
        <f t="shared" si="0"/>
        <v>2.0000000000010232E-2</v>
      </c>
      <c r="H18" s="19">
        <v>879.37599999999998</v>
      </c>
      <c r="I18" s="19">
        <v>880.21299999999997</v>
      </c>
      <c r="J18" s="88">
        <v>878.86299999999994</v>
      </c>
      <c r="K18" s="20">
        <f t="shared" si="1"/>
        <v>2.0000000000014291E-2</v>
      </c>
      <c r="L18" s="18">
        <v>3.5</v>
      </c>
      <c r="M18" s="27">
        <v>880.28300000000002</v>
      </c>
      <c r="N18" s="18">
        <v>3.5</v>
      </c>
      <c r="O18" s="89">
        <v>878.93299999999999</v>
      </c>
      <c r="P18" s="15"/>
      <c r="Q18" s="24"/>
      <c r="R18" s="24"/>
      <c r="S18" s="15"/>
    </row>
    <row r="19" spans="2:19" ht="15" customHeight="1" x14ac:dyDescent="0.25">
      <c r="B19" s="16" t="s">
        <v>28</v>
      </c>
      <c r="C19" s="86">
        <v>879.15099999999995</v>
      </c>
      <c r="D19" s="18">
        <v>-4</v>
      </c>
      <c r="E19" s="17">
        <v>880.51099999999997</v>
      </c>
      <c r="F19" s="18">
        <v>-3.5</v>
      </c>
      <c r="G19" s="20">
        <f t="shared" si="0"/>
        <v>2.0000000000010232E-2</v>
      </c>
      <c r="H19" s="19">
        <v>879.36099999999999</v>
      </c>
      <c r="I19" s="19">
        <v>880.58100000000002</v>
      </c>
      <c r="J19" s="88">
        <v>879.23099999999999</v>
      </c>
      <c r="K19" s="20">
        <f t="shared" si="1"/>
        <v>2.0000000000014291E-2</v>
      </c>
      <c r="L19" s="18">
        <v>3.5</v>
      </c>
      <c r="M19" s="27">
        <v>880.65100000000007</v>
      </c>
      <c r="N19" s="18">
        <v>3.5</v>
      </c>
      <c r="O19" s="89">
        <v>879.30100000000004</v>
      </c>
      <c r="P19" s="15"/>
      <c r="Q19" s="24"/>
      <c r="R19" s="24"/>
      <c r="S19" s="15"/>
    </row>
    <row r="20" spans="2:19" ht="15" customHeight="1" x14ac:dyDescent="0.25">
      <c r="B20" s="16" t="s">
        <v>29</v>
      </c>
      <c r="C20" s="86">
        <v>879.6049999999999</v>
      </c>
      <c r="D20" s="18">
        <v>-4</v>
      </c>
      <c r="E20" s="17">
        <v>880.96499999999992</v>
      </c>
      <c r="F20" s="18">
        <v>-3.5</v>
      </c>
      <c r="G20" s="20">
        <f t="shared" si="0"/>
        <v>2.0000000000010232E-2</v>
      </c>
      <c r="H20" s="19">
        <v>879.18700000000001</v>
      </c>
      <c r="I20" s="19">
        <v>881.03499999999997</v>
      </c>
      <c r="J20" s="88">
        <v>879.68499999999995</v>
      </c>
      <c r="K20" s="20">
        <f t="shared" si="1"/>
        <v>2.0000000000014291E-2</v>
      </c>
      <c r="L20" s="18">
        <v>3.5</v>
      </c>
      <c r="M20" s="27">
        <v>881.10500000000002</v>
      </c>
      <c r="N20" s="18">
        <v>3.5</v>
      </c>
      <c r="O20" s="89">
        <v>879.755</v>
      </c>
      <c r="P20" s="15"/>
      <c r="Q20" s="24"/>
      <c r="R20" s="24"/>
      <c r="S20" s="15"/>
    </row>
    <row r="21" spans="2:19" ht="15" customHeight="1" x14ac:dyDescent="0.25">
      <c r="B21" s="16"/>
      <c r="C21" s="17"/>
      <c r="D21" s="18"/>
      <c r="E21" s="17"/>
      <c r="F21" s="18"/>
      <c r="G21" s="20"/>
      <c r="H21" s="19"/>
      <c r="I21" s="19"/>
      <c r="J21" s="19"/>
      <c r="K21" s="20"/>
      <c r="L21" s="18"/>
      <c r="M21" s="27"/>
      <c r="N21" s="18"/>
      <c r="O21" s="27"/>
      <c r="P21" s="15"/>
      <c r="Q21" s="24"/>
      <c r="R21" s="24"/>
      <c r="S21" s="15"/>
    </row>
    <row r="22" spans="2:19" ht="15" customHeight="1" x14ac:dyDescent="0.25">
      <c r="B22" s="16" t="s">
        <v>30</v>
      </c>
      <c r="C22" s="86">
        <v>880.346</v>
      </c>
      <c r="D22" s="18">
        <v>-4</v>
      </c>
      <c r="E22" s="17">
        <v>881.7059999999999</v>
      </c>
      <c r="F22" s="18">
        <v>-3.5</v>
      </c>
      <c r="G22" s="20">
        <f t="shared" si="0"/>
        <v>1.999999999998181E-2</v>
      </c>
      <c r="H22" s="19">
        <v>880.34799999999996</v>
      </c>
      <c r="I22" s="19">
        <v>881.77599999999995</v>
      </c>
      <c r="J22" s="88">
        <v>880.42599999999993</v>
      </c>
      <c r="K22" s="20">
        <f t="shared" ref="K22" si="2">(O22-J22)/N22</f>
        <v>2.0000000000046776E-2</v>
      </c>
      <c r="L22" s="18">
        <v>3.5</v>
      </c>
      <c r="M22" s="27">
        <v>881.846</v>
      </c>
      <c r="N22" s="18">
        <v>3.5</v>
      </c>
      <c r="O22" s="89">
        <v>880.49600000000009</v>
      </c>
      <c r="P22" s="15"/>
      <c r="Q22" s="24"/>
      <c r="R22" s="24"/>
      <c r="S22" s="24"/>
    </row>
    <row r="23" spans="2:19" ht="15" customHeight="1" x14ac:dyDescent="0.25">
      <c r="B23" s="16" t="s">
        <v>31</v>
      </c>
      <c r="C23" s="86">
        <v>879.91200000000003</v>
      </c>
      <c r="D23" s="18">
        <v>-4</v>
      </c>
      <c r="E23" s="17">
        <v>881.27199999999993</v>
      </c>
      <c r="F23" s="18">
        <v>-3.5</v>
      </c>
      <c r="G23" s="20">
        <f t="shared" si="0"/>
        <v>1.999999999998181E-2</v>
      </c>
      <c r="H23" s="19">
        <v>880.39800000000002</v>
      </c>
      <c r="I23" s="19">
        <v>881.34199999999998</v>
      </c>
      <c r="J23" s="88">
        <v>879.99199999999996</v>
      </c>
      <c r="K23" s="20">
        <f t="shared" si="1"/>
        <v>2.0000000000046776E-2</v>
      </c>
      <c r="L23" s="18">
        <v>3.5</v>
      </c>
      <c r="M23" s="27">
        <v>881.41200000000003</v>
      </c>
      <c r="N23" s="18">
        <v>3.5</v>
      </c>
      <c r="O23" s="89">
        <v>880.06200000000013</v>
      </c>
      <c r="P23" s="15"/>
      <c r="Q23" s="24"/>
      <c r="R23" s="24"/>
      <c r="S23" s="24"/>
    </row>
    <row r="24" spans="2:19" ht="15" customHeight="1" x14ac:dyDescent="0.25">
      <c r="B24" s="16" t="s">
        <v>32</v>
      </c>
      <c r="C24" s="86">
        <v>879.58300000000008</v>
      </c>
      <c r="D24" s="18">
        <v>-4</v>
      </c>
      <c r="E24" s="17">
        <v>880.94299999999998</v>
      </c>
      <c r="F24" s="18">
        <v>-3.5</v>
      </c>
      <c r="G24" s="20">
        <f t="shared" si="0"/>
        <v>1.999999999998181E-2</v>
      </c>
      <c r="H24" s="19">
        <v>880.42399999999998</v>
      </c>
      <c r="I24" s="19">
        <v>881.01300000000003</v>
      </c>
      <c r="J24" s="88">
        <v>879.66300000000001</v>
      </c>
      <c r="K24" s="20">
        <f t="shared" si="1"/>
        <v>2.0000000000046776E-2</v>
      </c>
      <c r="L24" s="18">
        <v>3.5</v>
      </c>
      <c r="M24" s="27">
        <v>881.08300000000008</v>
      </c>
      <c r="N24" s="18">
        <v>3.5</v>
      </c>
      <c r="O24" s="89">
        <v>879.73300000000017</v>
      </c>
      <c r="P24" s="15"/>
      <c r="Q24" s="24"/>
      <c r="R24" s="24"/>
      <c r="S24" s="24"/>
    </row>
    <row r="25" spans="2:19" ht="15" customHeight="1" x14ac:dyDescent="0.25">
      <c r="B25" s="16" t="s">
        <v>33</v>
      </c>
      <c r="C25" s="86">
        <v>879.35800000000006</v>
      </c>
      <c r="D25" s="18">
        <v>-4</v>
      </c>
      <c r="E25" s="17">
        <v>880.71799999999996</v>
      </c>
      <c r="F25" s="18">
        <v>-3.5</v>
      </c>
      <c r="G25" s="20">
        <f t="shared" si="0"/>
        <v>1.999999999998181E-2</v>
      </c>
      <c r="H25" s="19">
        <v>880.44600000000003</v>
      </c>
      <c r="I25" s="19">
        <v>880.78800000000001</v>
      </c>
      <c r="J25" s="88">
        <v>879.43799999999999</v>
      </c>
      <c r="K25" s="20">
        <f t="shared" si="1"/>
        <v>2.0000000000046776E-2</v>
      </c>
      <c r="L25" s="18">
        <v>3.5</v>
      </c>
      <c r="M25" s="27">
        <v>880.85800000000006</v>
      </c>
      <c r="N25" s="18">
        <v>3.5</v>
      </c>
      <c r="O25" s="89">
        <v>879.50800000000015</v>
      </c>
      <c r="P25" s="15"/>
      <c r="Q25" s="24"/>
      <c r="R25" s="24"/>
      <c r="S25" s="24"/>
    </row>
    <row r="26" spans="2:19" ht="15" customHeight="1" x14ac:dyDescent="0.25">
      <c r="B26" s="16" t="s">
        <v>34</v>
      </c>
      <c r="C26" s="86">
        <v>879.21620000000007</v>
      </c>
      <c r="D26" s="18">
        <v>-5.04</v>
      </c>
      <c r="E26" s="17">
        <v>880.56619999999998</v>
      </c>
      <c r="F26" s="18">
        <v>-5.04</v>
      </c>
      <c r="G26" s="20">
        <f t="shared" si="0"/>
        <v>1.9999999999987222E-2</v>
      </c>
      <c r="H26" s="19">
        <v>880.51700000000005</v>
      </c>
      <c r="I26" s="19">
        <v>880.66700000000003</v>
      </c>
      <c r="J26" s="88">
        <v>879.31700000000001</v>
      </c>
      <c r="K26" s="20">
        <f t="shared" si="1"/>
        <v>2.0000000000046776E-2</v>
      </c>
      <c r="L26" s="18">
        <v>3.5</v>
      </c>
      <c r="M26" s="27">
        <v>880.73700000000008</v>
      </c>
      <c r="N26" s="18">
        <v>3.5</v>
      </c>
      <c r="O26" s="89">
        <v>879.38700000000017</v>
      </c>
      <c r="P26" s="15"/>
      <c r="Q26" s="24"/>
      <c r="R26" s="24"/>
      <c r="S26" s="24"/>
    </row>
    <row r="27" spans="2:19" ht="15" customHeight="1" x14ac:dyDescent="0.25">
      <c r="B27" s="16" t="s">
        <v>35</v>
      </c>
      <c r="C27" s="51" t="s">
        <v>347</v>
      </c>
      <c r="D27" s="52"/>
      <c r="E27" s="52"/>
      <c r="F27" s="52"/>
      <c r="G27" s="53"/>
      <c r="H27" s="19">
        <v>880.57600000000002</v>
      </c>
      <c r="I27" s="19">
        <v>880.65099999999995</v>
      </c>
      <c r="J27" s="88">
        <v>879.30099999999993</v>
      </c>
      <c r="K27" s="20">
        <f t="shared" si="1"/>
        <v>2.0000000000038654E-2</v>
      </c>
      <c r="L27" s="18">
        <v>3.5</v>
      </c>
      <c r="M27" s="27">
        <v>880.721</v>
      </c>
      <c r="N27" s="18">
        <v>4</v>
      </c>
      <c r="O27" s="89">
        <v>879.38100000000009</v>
      </c>
      <c r="P27" s="15"/>
      <c r="Q27" s="24"/>
      <c r="R27" s="24"/>
      <c r="S27" s="24"/>
    </row>
    <row r="28" spans="2:19" ht="15" customHeight="1" x14ac:dyDescent="0.25">
      <c r="B28" s="16" t="s">
        <v>36</v>
      </c>
      <c r="C28" s="51" t="s">
        <v>347</v>
      </c>
      <c r="D28" s="52"/>
      <c r="E28" s="52"/>
      <c r="F28" s="52"/>
      <c r="G28" s="53"/>
      <c r="H28" s="19">
        <v>880.77700000000004</v>
      </c>
      <c r="I28" s="19">
        <v>880.68799999999999</v>
      </c>
      <c r="J28" s="88">
        <v>879.33799999999997</v>
      </c>
      <c r="K28" s="20">
        <f t="shared" si="1"/>
        <v>2.0000000000038654E-2</v>
      </c>
      <c r="L28" s="18">
        <v>3.5</v>
      </c>
      <c r="M28" s="27">
        <v>880.75800000000004</v>
      </c>
      <c r="N28" s="18">
        <v>4</v>
      </c>
      <c r="O28" s="89">
        <v>879.41800000000012</v>
      </c>
      <c r="P28" s="15"/>
      <c r="Q28" s="24"/>
      <c r="R28" s="24"/>
      <c r="S28" s="24"/>
    </row>
    <row r="29" spans="2:19" ht="15" customHeight="1" x14ac:dyDescent="0.25">
      <c r="B29" s="16" t="s">
        <v>37</v>
      </c>
      <c r="C29" s="51" t="s">
        <v>347</v>
      </c>
      <c r="D29" s="52"/>
      <c r="E29" s="52"/>
      <c r="F29" s="52"/>
      <c r="G29" s="53"/>
      <c r="H29" s="19">
        <v>880.72</v>
      </c>
      <c r="I29" s="19">
        <v>880.72400000000005</v>
      </c>
      <c r="J29" s="88">
        <v>879.37400000000002</v>
      </c>
      <c r="K29" s="20">
        <f t="shared" si="1"/>
        <v>2.0000000000038654E-2</v>
      </c>
      <c r="L29" s="18">
        <v>3.5</v>
      </c>
      <c r="M29" s="27">
        <v>880.7940000000001</v>
      </c>
      <c r="N29" s="18">
        <v>4</v>
      </c>
      <c r="O29" s="89">
        <v>879.45400000000018</v>
      </c>
      <c r="P29" s="15"/>
      <c r="Q29" s="24"/>
      <c r="R29" s="24"/>
      <c r="S29" s="24"/>
    </row>
    <row r="30" spans="2:19" ht="15" customHeight="1" x14ac:dyDescent="0.25">
      <c r="B30" s="16" t="s">
        <v>38</v>
      </c>
      <c r="C30" s="51" t="s">
        <v>347</v>
      </c>
      <c r="D30" s="52"/>
      <c r="E30" s="52"/>
      <c r="F30" s="52"/>
      <c r="G30" s="53"/>
      <c r="H30" s="19">
        <v>880.75199999999995</v>
      </c>
      <c r="I30" s="19">
        <v>880.76</v>
      </c>
      <c r="J30" s="88">
        <v>879.41</v>
      </c>
      <c r="K30" s="20">
        <f t="shared" si="1"/>
        <v>2.0000000000038654E-2</v>
      </c>
      <c r="L30" s="18">
        <v>3.5</v>
      </c>
      <c r="M30" s="27">
        <v>880.83</v>
      </c>
      <c r="N30" s="18">
        <v>4</v>
      </c>
      <c r="O30" s="89">
        <v>879.49000000000012</v>
      </c>
      <c r="P30" s="15"/>
      <c r="Q30" s="24"/>
      <c r="R30" s="24"/>
      <c r="S30" s="24"/>
    </row>
    <row r="31" spans="2:19" ht="15" customHeight="1" x14ac:dyDescent="0.25">
      <c r="B31" s="16" t="s">
        <v>39</v>
      </c>
      <c r="C31" s="51" t="s">
        <v>347</v>
      </c>
      <c r="D31" s="52"/>
      <c r="E31" s="52"/>
      <c r="F31" s="52"/>
      <c r="G31" s="53"/>
      <c r="H31" s="19">
        <v>880.79200000000003</v>
      </c>
      <c r="I31" s="19">
        <v>880.79600000000005</v>
      </c>
      <c r="J31" s="88">
        <v>879.44600000000003</v>
      </c>
      <c r="K31" s="20">
        <f t="shared" si="1"/>
        <v>2.0000000000038654E-2</v>
      </c>
      <c r="L31" s="18">
        <v>3.5</v>
      </c>
      <c r="M31" s="27">
        <v>880.8660000000001</v>
      </c>
      <c r="N31" s="18">
        <v>4</v>
      </c>
      <c r="O31" s="89">
        <v>879.52600000000018</v>
      </c>
      <c r="P31" s="15"/>
      <c r="Q31" s="24"/>
      <c r="R31" s="24"/>
      <c r="S31" s="24"/>
    </row>
    <row r="32" spans="2:19" ht="15" customHeight="1" x14ac:dyDescent="0.25">
      <c r="B32" s="16" t="s">
        <v>40</v>
      </c>
      <c r="C32" s="51" t="s">
        <v>347</v>
      </c>
      <c r="D32" s="52"/>
      <c r="E32" s="52"/>
      <c r="F32" s="52"/>
      <c r="G32" s="53"/>
      <c r="H32" s="19">
        <v>880.827</v>
      </c>
      <c r="I32" s="19">
        <v>880.827</v>
      </c>
      <c r="J32" s="88">
        <v>879.47699999999998</v>
      </c>
      <c r="K32" s="20">
        <f t="shared" si="1"/>
        <v>2.0000000000038654E-2</v>
      </c>
      <c r="L32" s="18">
        <v>3.5</v>
      </c>
      <c r="M32" s="27">
        <v>880.89700000000005</v>
      </c>
      <c r="N32" s="18">
        <v>4</v>
      </c>
      <c r="O32" s="89">
        <v>879.55700000000013</v>
      </c>
      <c r="P32" s="15"/>
      <c r="Q32" s="24"/>
      <c r="R32" s="24"/>
      <c r="S32" s="24"/>
    </row>
    <row r="33" spans="2:16" ht="15" customHeight="1" x14ac:dyDescent="0.25">
      <c r="B33" s="16"/>
      <c r="C33" s="31"/>
      <c r="D33" s="32"/>
      <c r="E33" s="31"/>
      <c r="F33" s="32"/>
      <c r="G33" s="33"/>
      <c r="H33" s="30"/>
      <c r="I33" s="30"/>
      <c r="J33" s="30"/>
      <c r="K33" s="33"/>
      <c r="L33" s="32"/>
      <c r="M33" s="34"/>
      <c r="N33" s="32"/>
      <c r="O33" s="34"/>
      <c r="P33" s="15"/>
    </row>
    <row r="34" spans="2:16" ht="7.5" customHeight="1" thickBot="1" x14ac:dyDescent="0.3">
      <c r="B34" s="21"/>
      <c r="C34" s="21"/>
      <c r="D34" s="21"/>
      <c r="E34" s="21"/>
      <c r="F34" s="21"/>
      <c r="G34" s="22"/>
      <c r="H34" s="23"/>
      <c r="I34" s="23"/>
      <c r="J34" s="23"/>
      <c r="K34" s="22"/>
      <c r="L34" s="21"/>
      <c r="M34" s="21"/>
      <c r="N34" s="21"/>
      <c r="O34" s="21"/>
      <c r="P34" s="15"/>
    </row>
  </sheetData>
  <mergeCells count="25">
    <mergeCell ref="I12:O12"/>
    <mergeCell ref="I13:O13"/>
    <mergeCell ref="B4:B7"/>
    <mergeCell ref="E5:G5"/>
    <mergeCell ref="K5:M5"/>
    <mergeCell ref="G6:G7"/>
    <mergeCell ref="K6:K7"/>
    <mergeCell ref="E7:F7"/>
    <mergeCell ref="L7:M7"/>
    <mergeCell ref="H4:J4"/>
    <mergeCell ref="H5:J5"/>
    <mergeCell ref="N7:O7"/>
    <mergeCell ref="K4:O4"/>
    <mergeCell ref="N5:O5"/>
    <mergeCell ref="C7:D7"/>
    <mergeCell ref="C4:G4"/>
    <mergeCell ref="C5:D5"/>
    <mergeCell ref="C32:G32"/>
    <mergeCell ref="C27:G27"/>
    <mergeCell ref="C28:G28"/>
    <mergeCell ref="C29:G29"/>
    <mergeCell ref="C30:G30"/>
    <mergeCell ref="C31:G31"/>
    <mergeCell ref="C12:G12"/>
    <mergeCell ref="C13:G13"/>
  </mergeCells>
  <phoneticPr fontId="12" type="noConversion"/>
  <printOptions horizontalCentered="1"/>
  <pageMargins left="0.59055118110236227" right="0.59055118110236227" top="0.59055118110236227" bottom="0.78740157480314965" header="0.31496062992125984" footer="0.39370078740157483"/>
  <pageSetup paperSize="9" scale="71" fitToHeight="0" orientation="portrait" r:id="rId1"/>
  <headerFooter>
    <oddFooter>&amp;CPágina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19DD4-D4C5-4C7D-8093-09CC0D70E7D7}">
  <dimension ref="A1:S48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P25" sqref="P25"/>
    </sheetView>
  </sheetViews>
  <sheetFormatPr defaultColWidth="9.140625" defaultRowHeight="18" x14ac:dyDescent="0.25"/>
  <cols>
    <col min="1" max="1" width="7.140625" style="1" customWidth="1"/>
    <col min="2" max="2" width="11.7109375" style="2" customWidth="1"/>
    <col min="3" max="3" width="9.7109375" style="2" customWidth="1"/>
    <col min="4" max="4" width="6.7109375" style="2" customWidth="1"/>
    <col min="5" max="5" width="9.7109375" style="2" customWidth="1"/>
    <col min="6" max="6" width="6.7109375" style="2" customWidth="1"/>
    <col min="7" max="7" width="6.7109375" style="3" customWidth="1"/>
    <col min="8" max="10" width="11.7109375" style="4" customWidth="1"/>
    <col min="11" max="11" width="6.7109375" style="3" customWidth="1"/>
    <col min="12" max="12" width="6.7109375" style="2" customWidth="1"/>
    <col min="13" max="13" width="9.7109375" style="2" customWidth="1"/>
    <col min="14" max="14" width="6.7109375" style="2" customWidth="1"/>
    <col min="15" max="15" width="9.7109375" style="2" customWidth="1"/>
    <col min="16" max="16384" width="9.140625" style="4"/>
  </cols>
  <sheetData>
    <row r="1" spans="2:17" ht="7.5" customHeight="1" thickBot="1" x14ac:dyDescent="0.3"/>
    <row r="2" spans="2:17" ht="24" customHeight="1" thickBot="1" x14ac:dyDescent="0.3">
      <c r="B2" s="71" t="s">
        <v>359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</row>
    <row r="3" spans="2:17" ht="7.5" customHeight="1" x14ac:dyDescent="0.25">
      <c r="B3" s="9"/>
      <c r="C3" s="9"/>
      <c r="D3" s="9"/>
      <c r="E3" s="9"/>
      <c r="F3" s="9"/>
      <c r="G3" s="10"/>
      <c r="H3" s="11"/>
      <c r="I3" s="11"/>
      <c r="J3" s="11"/>
      <c r="K3" s="10"/>
      <c r="L3" s="9"/>
      <c r="M3" s="9"/>
      <c r="N3" s="9"/>
      <c r="O3" s="9"/>
    </row>
    <row r="4" spans="2:17" ht="18" customHeight="1" x14ac:dyDescent="0.25">
      <c r="B4" s="54" t="s">
        <v>0</v>
      </c>
      <c r="C4" s="69" t="s">
        <v>1</v>
      </c>
      <c r="D4" s="54"/>
      <c r="E4" s="54"/>
      <c r="F4" s="54"/>
      <c r="G4" s="70"/>
      <c r="H4" s="61" t="s">
        <v>2</v>
      </c>
      <c r="I4" s="62"/>
      <c r="J4" s="63"/>
      <c r="K4" s="67" t="s">
        <v>3</v>
      </c>
      <c r="L4" s="68"/>
      <c r="M4" s="68"/>
      <c r="N4" s="68"/>
      <c r="O4" s="68"/>
    </row>
    <row r="5" spans="2:17" ht="18" customHeight="1" x14ac:dyDescent="0.25">
      <c r="B5" s="55"/>
      <c r="C5" s="49" t="s">
        <v>13</v>
      </c>
      <c r="D5" s="50"/>
      <c r="E5" s="49" t="s">
        <v>10</v>
      </c>
      <c r="F5" s="57"/>
      <c r="G5" s="50"/>
      <c r="H5" s="64" t="s">
        <v>4</v>
      </c>
      <c r="I5" s="65"/>
      <c r="J5" s="66"/>
      <c r="K5" s="49" t="s">
        <v>10</v>
      </c>
      <c r="L5" s="57"/>
      <c r="M5" s="57"/>
      <c r="N5" s="49" t="s">
        <v>13</v>
      </c>
      <c r="O5" s="57"/>
    </row>
    <row r="6" spans="2:17" ht="18" customHeight="1" x14ac:dyDescent="0.25">
      <c r="B6" s="55"/>
      <c r="C6" s="25" t="s">
        <v>5</v>
      </c>
      <c r="D6" s="25" t="s">
        <v>6</v>
      </c>
      <c r="E6" s="25" t="s">
        <v>5</v>
      </c>
      <c r="F6" s="25" t="s">
        <v>6</v>
      </c>
      <c r="G6" s="58" t="s">
        <v>7</v>
      </c>
      <c r="H6" s="26" t="s">
        <v>16</v>
      </c>
      <c r="I6" s="26" t="s">
        <v>11</v>
      </c>
      <c r="J6" s="26" t="s">
        <v>17</v>
      </c>
      <c r="K6" s="58" t="s">
        <v>7</v>
      </c>
      <c r="L6" s="25" t="s">
        <v>6</v>
      </c>
      <c r="M6" s="28" t="s">
        <v>5</v>
      </c>
      <c r="N6" s="25" t="s">
        <v>6</v>
      </c>
      <c r="O6" s="28" t="s">
        <v>5</v>
      </c>
    </row>
    <row r="7" spans="2:17" ht="18" customHeight="1" x14ac:dyDescent="0.25">
      <c r="B7" s="56"/>
      <c r="C7" s="60" t="s">
        <v>14</v>
      </c>
      <c r="D7" s="60"/>
      <c r="E7" s="60" t="s">
        <v>8</v>
      </c>
      <c r="F7" s="60"/>
      <c r="G7" s="59"/>
      <c r="H7" s="26">
        <v>1</v>
      </c>
      <c r="I7" s="26">
        <v>2</v>
      </c>
      <c r="J7" s="26">
        <v>3</v>
      </c>
      <c r="K7" s="59"/>
      <c r="L7" s="60" t="s">
        <v>9</v>
      </c>
      <c r="M7" s="49"/>
      <c r="N7" s="60" t="s">
        <v>15</v>
      </c>
      <c r="O7" s="49"/>
    </row>
    <row r="8" spans="2:17" ht="99.95" customHeight="1" x14ac:dyDescent="0.25">
      <c r="B8" s="12"/>
      <c r="C8" s="12"/>
      <c r="D8" s="12"/>
      <c r="E8" s="12"/>
      <c r="F8" s="12"/>
      <c r="G8" s="13"/>
      <c r="H8" s="14"/>
      <c r="I8" s="14"/>
      <c r="J8" s="14"/>
      <c r="K8" s="13"/>
      <c r="L8" s="12"/>
      <c r="M8" s="12"/>
      <c r="N8" s="12"/>
      <c r="O8" s="12"/>
    </row>
    <row r="9" spans="2:17" ht="15" customHeight="1" x14ac:dyDescent="0.25">
      <c r="B9" s="16" t="s">
        <v>41</v>
      </c>
      <c r="C9" s="85">
        <v>878.33</v>
      </c>
      <c r="D9" s="36">
        <v>-4</v>
      </c>
      <c r="E9" s="37">
        <v>879.67000000000007</v>
      </c>
      <c r="F9" s="36">
        <v>-3.5</v>
      </c>
      <c r="G9" s="20">
        <f>(C9-J9)/D9</f>
        <v>-2.0000000000010232E-2</v>
      </c>
      <c r="H9" s="35">
        <v>879.45799999999997</v>
      </c>
      <c r="I9" s="35">
        <v>879.6</v>
      </c>
      <c r="J9" s="87">
        <v>878.25</v>
      </c>
      <c r="K9" s="20">
        <f>(O9-J9)/N9</f>
        <v>-2.0000000000000757E-2</v>
      </c>
      <c r="L9" s="36">
        <v>5.5</v>
      </c>
      <c r="M9" s="29">
        <v>879.49</v>
      </c>
      <c r="N9" s="36">
        <v>6</v>
      </c>
      <c r="O9" s="90">
        <v>878.13</v>
      </c>
      <c r="P9" s="15"/>
      <c r="Q9" s="24"/>
    </row>
    <row r="10" spans="2:17" ht="15" customHeight="1" x14ac:dyDescent="0.25">
      <c r="B10" s="16" t="s">
        <v>42</v>
      </c>
      <c r="C10" s="86">
        <v>878.27919999999995</v>
      </c>
      <c r="D10" s="18">
        <v>-3.96</v>
      </c>
      <c r="E10" s="17">
        <v>879.61919999999998</v>
      </c>
      <c r="F10" s="18">
        <v>-3.46</v>
      </c>
      <c r="G10" s="20">
        <f>(C10-J10)/D10</f>
        <v>-2.0000000000003629E-2</v>
      </c>
      <c r="H10" s="19">
        <v>879.452</v>
      </c>
      <c r="I10" s="19">
        <v>879.55</v>
      </c>
      <c r="J10" s="88">
        <v>878.19999999999993</v>
      </c>
      <c r="K10" s="20">
        <f>(O10-J10)/N10</f>
        <v>-2.0000000000008046E-2</v>
      </c>
      <c r="L10" s="18">
        <v>3.66</v>
      </c>
      <c r="M10" s="27">
        <v>879.47679999999991</v>
      </c>
      <c r="N10" s="18">
        <v>4.16</v>
      </c>
      <c r="O10" s="89">
        <v>878.1167999999999</v>
      </c>
      <c r="P10" s="15"/>
      <c r="Q10" s="24"/>
    </row>
    <row r="11" spans="2:17" ht="15" customHeight="1" x14ac:dyDescent="0.25">
      <c r="B11" s="16" t="s">
        <v>43</v>
      </c>
      <c r="C11" s="86">
        <v>878.24819999999988</v>
      </c>
      <c r="D11" s="18">
        <v>-4.1100000000000003</v>
      </c>
      <c r="E11" s="17">
        <v>879.59819999999991</v>
      </c>
      <c r="F11" s="18">
        <v>-4.1100000000000003</v>
      </c>
      <c r="G11" s="20">
        <f t="shared" ref="G11:G27" si="0">(C11-J11)/D11</f>
        <v>-1.9999999999986234E-2</v>
      </c>
      <c r="H11" s="19">
        <v>879.43600000000004</v>
      </c>
      <c r="I11" s="19">
        <v>879.51599999999996</v>
      </c>
      <c r="J11" s="88">
        <v>878.16599999999994</v>
      </c>
      <c r="K11" s="20">
        <f t="shared" ref="K11:K27" si="1">(O11-J11)/N11</f>
        <v>-2.0000000000007175E-2</v>
      </c>
      <c r="L11" s="18">
        <v>7.03</v>
      </c>
      <c r="M11" s="27">
        <v>879.37540000000001</v>
      </c>
      <c r="N11" s="18">
        <v>7.53</v>
      </c>
      <c r="O11" s="89">
        <v>878.01539999999989</v>
      </c>
      <c r="P11" s="15"/>
      <c r="Q11" s="24"/>
    </row>
    <row r="12" spans="2:17" ht="15" customHeight="1" x14ac:dyDescent="0.25">
      <c r="B12" s="16" t="s">
        <v>44</v>
      </c>
      <c r="C12" s="51" t="s">
        <v>351</v>
      </c>
      <c r="D12" s="52"/>
      <c r="E12" s="52"/>
      <c r="F12" s="52"/>
      <c r="G12" s="53"/>
      <c r="H12" s="19">
        <v>879.40099999999995</v>
      </c>
      <c r="I12" s="51" t="s">
        <v>351</v>
      </c>
      <c r="J12" s="52"/>
      <c r="K12" s="52"/>
      <c r="L12" s="52"/>
      <c r="M12" s="52"/>
      <c r="N12" s="52"/>
      <c r="O12" s="52"/>
      <c r="P12" s="15"/>
      <c r="Q12" s="24"/>
    </row>
    <row r="13" spans="2:17" ht="15" customHeight="1" x14ac:dyDescent="0.25">
      <c r="B13" s="16" t="s">
        <v>45</v>
      </c>
      <c r="C13" s="51" t="s">
        <v>351</v>
      </c>
      <c r="D13" s="52"/>
      <c r="E13" s="52"/>
      <c r="F13" s="52"/>
      <c r="G13" s="53"/>
      <c r="H13" s="19">
        <v>879.35799999999995</v>
      </c>
      <c r="I13" s="51" t="s">
        <v>351</v>
      </c>
      <c r="J13" s="52"/>
      <c r="K13" s="52"/>
      <c r="L13" s="52"/>
      <c r="M13" s="52"/>
      <c r="N13" s="52"/>
      <c r="O13" s="52"/>
      <c r="P13" s="15"/>
      <c r="Q13" s="24"/>
    </row>
    <row r="14" spans="2:17" ht="15" customHeight="1" x14ac:dyDescent="0.25">
      <c r="B14" s="16" t="s">
        <v>46</v>
      </c>
      <c r="C14" s="86">
        <v>878.25900000000001</v>
      </c>
      <c r="D14" s="18">
        <v>-4.05</v>
      </c>
      <c r="E14" s="17">
        <v>879.60900000000004</v>
      </c>
      <c r="F14" s="18">
        <v>-4.05</v>
      </c>
      <c r="G14" s="20">
        <f t="shared" si="0"/>
        <v>-2.2222222222258153E-3</v>
      </c>
      <c r="H14" s="19">
        <v>879.33500000000004</v>
      </c>
      <c r="I14" s="19">
        <v>879.6</v>
      </c>
      <c r="J14" s="88">
        <v>878.25</v>
      </c>
      <c r="K14" s="20">
        <f t="shared" si="1"/>
        <v>-1.9999999999998051E-2</v>
      </c>
      <c r="L14" s="18">
        <v>13.5</v>
      </c>
      <c r="M14" s="27">
        <v>879.33</v>
      </c>
      <c r="N14" s="18">
        <v>14</v>
      </c>
      <c r="O14" s="89">
        <v>877.97</v>
      </c>
      <c r="P14" s="15"/>
      <c r="Q14" s="24"/>
    </row>
    <row r="15" spans="2:17" ht="15" customHeight="1" x14ac:dyDescent="0.25">
      <c r="B15" s="16" t="s">
        <v>47</v>
      </c>
      <c r="C15" s="86">
        <v>878.38539999999989</v>
      </c>
      <c r="D15" s="18">
        <v>-3.02</v>
      </c>
      <c r="E15" s="17">
        <v>879.73539999999991</v>
      </c>
      <c r="F15" s="18">
        <v>-3.02</v>
      </c>
      <c r="G15" s="20">
        <f t="shared" si="0"/>
        <v>-1.9999999999986327E-2</v>
      </c>
      <c r="H15" s="19">
        <v>879.37800000000004</v>
      </c>
      <c r="I15" s="19">
        <v>879.67499999999995</v>
      </c>
      <c r="J15" s="88">
        <v>878.32499999999993</v>
      </c>
      <c r="K15" s="20">
        <f t="shared" si="1"/>
        <v>-2.0000000000002439E-2</v>
      </c>
      <c r="L15" s="18">
        <v>4.57</v>
      </c>
      <c r="M15" s="27">
        <v>879.58359999999993</v>
      </c>
      <c r="N15" s="18">
        <v>5.07</v>
      </c>
      <c r="O15" s="89">
        <v>878.22359999999992</v>
      </c>
      <c r="P15" s="15"/>
      <c r="Q15" s="24"/>
    </row>
    <row r="16" spans="2:17" ht="15" customHeight="1" x14ac:dyDescent="0.25">
      <c r="B16" s="16" t="s">
        <v>48</v>
      </c>
      <c r="C16" s="86">
        <v>878.48900000000003</v>
      </c>
      <c r="D16" s="18">
        <v>-3.5</v>
      </c>
      <c r="E16" s="17">
        <v>879.83900000000006</v>
      </c>
      <c r="F16" s="18">
        <v>-3.5</v>
      </c>
      <c r="G16" s="20">
        <f t="shared" si="0"/>
        <v>-2.0000000000014291E-2</v>
      </c>
      <c r="H16" s="19">
        <v>879.41700000000003</v>
      </c>
      <c r="I16" s="19">
        <v>879.76900000000001</v>
      </c>
      <c r="J16" s="88">
        <v>878.41899999999998</v>
      </c>
      <c r="K16" s="20">
        <f t="shared" si="1"/>
        <v>-2.0000000000010232E-2</v>
      </c>
      <c r="L16" s="18">
        <v>3.5</v>
      </c>
      <c r="M16" s="27">
        <v>879.69899999999996</v>
      </c>
      <c r="N16" s="18">
        <v>4</v>
      </c>
      <c r="O16" s="89">
        <v>878.33899999999994</v>
      </c>
      <c r="P16" s="15"/>
      <c r="Q16" s="24"/>
    </row>
    <row r="17" spans="2:19" ht="15" customHeight="1" x14ac:dyDescent="0.25">
      <c r="B17" s="16" t="s">
        <v>49</v>
      </c>
      <c r="C17" s="86">
        <v>878.66600000000005</v>
      </c>
      <c r="D17" s="18">
        <v>-3.5</v>
      </c>
      <c r="E17" s="17">
        <v>880.01600000000008</v>
      </c>
      <c r="F17" s="18">
        <v>-3.5</v>
      </c>
      <c r="G17" s="20">
        <f t="shared" si="0"/>
        <v>-2.0000000000014291E-2</v>
      </c>
      <c r="H17" s="19">
        <v>879.45</v>
      </c>
      <c r="I17" s="19">
        <v>879.94600000000003</v>
      </c>
      <c r="J17" s="88">
        <v>878.596</v>
      </c>
      <c r="K17" s="20">
        <f t="shared" si="1"/>
        <v>-2.0000000000010232E-2</v>
      </c>
      <c r="L17" s="18">
        <v>3.5</v>
      </c>
      <c r="M17" s="27">
        <v>879.87599999999998</v>
      </c>
      <c r="N17" s="18">
        <v>4</v>
      </c>
      <c r="O17" s="89">
        <v>878.51599999999996</v>
      </c>
      <c r="P17" s="15"/>
      <c r="Q17" s="24"/>
      <c r="R17" s="15"/>
      <c r="S17" s="15"/>
    </row>
    <row r="18" spans="2:19" ht="15" customHeight="1" x14ac:dyDescent="0.25">
      <c r="B18" s="16" t="s">
        <v>50</v>
      </c>
      <c r="C18" s="86">
        <v>878.93299999999999</v>
      </c>
      <c r="D18" s="18">
        <v>-3.5</v>
      </c>
      <c r="E18" s="17">
        <v>880.28300000000002</v>
      </c>
      <c r="F18" s="18">
        <v>-3.5</v>
      </c>
      <c r="G18" s="20">
        <f t="shared" si="0"/>
        <v>-2.0000000000014291E-2</v>
      </c>
      <c r="H18" s="19">
        <v>879.47299999999996</v>
      </c>
      <c r="I18" s="19">
        <v>880.21299999999997</v>
      </c>
      <c r="J18" s="88">
        <v>878.86299999999994</v>
      </c>
      <c r="K18" s="20">
        <f t="shared" si="1"/>
        <v>-2.0000000000010232E-2</v>
      </c>
      <c r="L18" s="18">
        <v>3.5</v>
      </c>
      <c r="M18" s="27">
        <v>880.14299999999992</v>
      </c>
      <c r="N18" s="18">
        <v>4</v>
      </c>
      <c r="O18" s="89">
        <v>878.7829999999999</v>
      </c>
      <c r="P18" s="15"/>
      <c r="Q18" s="24"/>
      <c r="R18" s="15"/>
      <c r="S18" s="15"/>
    </row>
    <row r="19" spans="2:19" ht="15" customHeight="1" x14ac:dyDescent="0.25">
      <c r="B19" s="16" t="s">
        <v>51</v>
      </c>
      <c r="C19" s="86">
        <v>879.28800000000001</v>
      </c>
      <c r="D19" s="18">
        <v>-3.5</v>
      </c>
      <c r="E19" s="17">
        <v>880.63800000000003</v>
      </c>
      <c r="F19" s="18">
        <v>-3.5</v>
      </c>
      <c r="G19" s="20">
        <f t="shared" si="0"/>
        <v>-2.0000000000014291E-2</v>
      </c>
      <c r="H19" s="19">
        <v>879.46400000000006</v>
      </c>
      <c r="I19" s="19">
        <v>880.56799999999998</v>
      </c>
      <c r="J19" s="88">
        <v>879.21799999999996</v>
      </c>
      <c r="K19" s="20">
        <f t="shared" si="1"/>
        <v>-2.0000000000010232E-2</v>
      </c>
      <c r="L19" s="18">
        <v>3.5</v>
      </c>
      <c r="M19" s="27">
        <v>880.49799999999993</v>
      </c>
      <c r="N19" s="18">
        <v>4</v>
      </c>
      <c r="O19" s="89">
        <v>879.13799999999992</v>
      </c>
      <c r="P19" s="15"/>
      <c r="Q19" s="24"/>
      <c r="R19" s="15"/>
      <c r="S19" s="15"/>
    </row>
    <row r="20" spans="2:19" ht="15" customHeight="1" x14ac:dyDescent="0.25">
      <c r="B20" s="16" t="s">
        <v>52</v>
      </c>
      <c r="C20" s="86">
        <v>879.73400000000004</v>
      </c>
      <c r="D20" s="18">
        <v>-3.5</v>
      </c>
      <c r="E20" s="17">
        <v>881.08400000000006</v>
      </c>
      <c r="F20" s="18">
        <v>-3.5</v>
      </c>
      <c r="G20" s="20">
        <f t="shared" si="0"/>
        <v>-2.0000000000014291E-2</v>
      </c>
      <c r="H20" s="19">
        <v>879.45699999999999</v>
      </c>
      <c r="I20" s="19">
        <v>881.01400000000001</v>
      </c>
      <c r="J20" s="88">
        <v>879.66399999999999</v>
      </c>
      <c r="K20" s="20">
        <f t="shared" si="1"/>
        <v>-2.0000000000010232E-2</v>
      </c>
      <c r="L20" s="18">
        <v>3.5</v>
      </c>
      <c r="M20" s="27">
        <v>880.94399999999996</v>
      </c>
      <c r="N20" s="18">
        <v>4</v>
      </c>
      <c r="O20" s="89">
        <v>879.58399999999995</v>
      </c>
      <c r="P20" s="15"/>
      <c r="Q20" s="24"/>
      <c r="R20" s="15"/>
      <c r="S20" s="15"/>
    </row>
    <row r="21" spans="2:19" ht="15" customHeight="1" x14ac:dyDescent="0.25">
      <c r="B21" s="40"/>
      <c r="C21" s="41"/>
      <c r="D21" s="42"/>
      <c r="E21" s="43"/>
      <c r="F21" s="42"/>
      <c r="G21" s="44"/>
      <c r="H21" s="45"/>
      <c r="I21" s="46"/>
      <c r="J21" s="47"/>
      <c r="K21" s="48"/>
      <c r="L21" s="42"/>
      <c r="M21" s="43"/>
      <c r="N21" s="42"/>
      <c r="O21" s="43"/>
      <c r="P21" s="15"/>
      <c r="Q21" s="24"/>
      <c r="R21" s="15"/>
      <c r="S21" s="15"/>
    </row>
    <row r="22" spans="2:19" ht="18" customHeight="1" x14ac:dyDescent="0.25">
      <c r="B22" s="70" t="s">
        <v>0</v>
      </c>
      <c r="C22" s="67" t="s">
        <v>1</v>
      </c>
      <c r="D22" s="68"/>
      <c r="E22" s="68"/>
      <c r="F22" s="68"/>
      <c r="G22" s="74"/>
      <c r="H22" s="61" t="s">
        <v>2</v>
      </c>
      <c r="I22" s="62"/>
      <c r="J22" s="63"/>
      <c r="K22" s="67" t="s">
        <v>3</v>
      </c>
      <c r="L22" s="68"/>
      <c r="M22" s="68"/>
      <c r="N22" s="68"/>
      <c r="O22" s="68"/>
    </row>
    <row r="23" spans="2:19" ht="18" customHeight="1" x14ac:dyDescent="0.25">
      <c r="B23" s="72"/>
      <c r="C23" s="49" t="s">
        <v>13</v>
      </c>
      <c r="D23" s="50"/>
      <c r="E23" s="49" t="s">
        <v>10</v>
      </c>
      <c r="F23" s="57"/>
      <c r="G23" s="50"/>
      <c r="H23" s="64" t="s">
        <v>4</v>
      </c>
      <c r="I23" s="65"/>
      <c r="J23" s="66"/>
      <c r="K23" s="49" t="s">
        <v>10</v>
      </c>
      <c r="L23" s="57"/>
      <c r="M23" s="50"/>
      <c r="N23" s="49" t="s">
        <v>13</v>
      </c>
      <c r="O23" s="57"/>
    </row>
    <row r="24" spans="2:19" ht="18" customHeight="1" x14ac:dyDescent="0.25">
      <c r="B24" s="72"/>
      <c r="C24" s="25" t="s">
        <v>5</v>
      </c>
      <c r="D24" s="25" t="s">
        <v>6</v>
      </c>
      <c r="E24" s="25" t="s">
        <v>5</v>
      </c>
      <c r="F24" s="25" t="s">
        <v>6</v>
      </c>
      <c r="G24" s="58" t="s">
        <v>7</v>
      </c>
      <c r="H24" s="26" t="s">
        <v>16</v>
      </c>
      <c r="I24" s="26" t="s">
        <v>11</v>
      </c>
      <c r="J24" s="26" t="s">
        <v>17</v>
      </c>
      <c r="K24" s="58" t="s">
        <v>7</v>
      </c>
      <c r="L24" s="25" t="s">
        <v>6</v>
      </c>
      <c r="M24" s="28" t="s">
        <v>5</v>
      </c>
      <c r="N24" s="25" t="s">
        <v>6</v>
      </c>
      <c r="O24" s="28" t="s">
        <v>5</v>
      </c>
    </row>
    <row r="25" spans="2:19" ht="18" customHeight="1" x14ac:dyDescent="0.25">
      <c r="B25" s="73"/>
      <c r="C25" s="49" t="s">
        <v>14</v>
      </c>
      <c r="D25" s="50"/>
      <c r="E25" s="49" t="s">
        <v>8</v>
      </c>
      <c r="F25" s="50"/>
      <c r="G25" s="59"/>
      <c r="H25" s="26">
        <v>1</v>
      </c>
      <c r="I25" s="26">
        <v>2</v>
      </c>
      <c r="J25" s="26">
        <v>3</v>
      </c>
      <c r="K25" s="59"/>
      <c r="L25" s="49" t="s">
        <v>9</v>
      </c>
      <c r="M25" s="50"/>
      <c r="N25" s="49" t="s">
        <v>15</v>
      </c>
      <c r="O25" s="57"/>
    </row>
    <row r="26" spans="2:19" ht="15" customHeight="1" x14ac:dyDescent="0.25">
      <c r="B26" s="16" t="s">
        <v>53</v>
      </c>
      <c r="C26" s="86">
        <v>880.86500000000012</v>
      </c>
      <c r="D26" s="18">
        <v>-3.5</v>
      </c>
      <c r="E26" s="17">
        <v>882.21500000000003</v>
      </c>
      <c r="F26" s="18">
        <v>-3.5</v>
      </c>
      <c r="G26" s="20">
        <f t="shared" si="0"/>
        <v>-2.0000000000014291E-2</v>
      </c>
      <c r="H26" s="19">
        <v>880.56399999999996</v>
      </c>
      <c r="I26" s="19">
        <v>882.14499999999998</v>
      </c>
      <c r="J26" s="88">
        <v>880.79500000000007</v>
      </c>
      <c r="K26" s="20">
        <f t="shared" si="1"/>
        <v>-2.0000000000010232E-2</v>
      </c>
      <c r="L26" s="18">
        <v>3.5</v>
      </c>
      <c r="M26" s="27">
        <v>882.07499999999993</v>
      </c>
      <c r="N26" s="18">
        <v>4</v>
      </c>
      <c r="O26" s="89">
        <v>880.71500000000003</v>
      </c>
      <c r="P26" s="15"/>
      <c r="Q26" s="24"/>
      <c r="R26" s="24"/>
    </row>
    <row r="27" spans="2:19" ht="15" customHeight="1" x14ac:dyDescent="0.25">
      <c r="B27" s="16" t="s">
        <v>54</v>
      </c>
      <c r="C27" s="86">
        <v>880.36500000000012</v>
      </c>
      <c r="D27" s="18">
        <v>-3.5</v>
      </c>
      <c r="E27" s="17">
        <v>881.71500000000003</v>
      </c>
      <c r="F27" s="18">
        <v>-3.5</v>
      </c>
      <c r="G27" s="20">
        <f t="shared" si="0"/>
        <v>-2.0000000000014291E-2</v>
      </c>
      <c r="H27" s="19">
        <v>880.57100000000003</v>
      </c>
      <c r="I27" s="19">
        <v>881.64499999999998</v>
      </c>
      <c r="J27" s="88">
        <v>880.29500000000007</v>
      </c>
      <c r="K27" s="20">
        <f t="shared" si="1"/>
        <v>-2.0000000000010232E-2</v>
      </c>
      <c r="L27" s="18">
        <v>3.5</v>
      </c>
      <c r="M27" s="27">
        <v>881.57499999999993</v>
      </c>
      <c r="N27" s="18">
        <v>4</v>
      </c>
      <c r="O27" s="89">
        <v>880.21500000000003</v>
      </c>
      <c r="P27" s="15"/>
      <c r="Q27" s="24"/>
      <c r="R27" s="24"/>
    </row>
    <row r="28" spans="2:19" ht="15" customHeight="1" x14ac:dyDescent="0.25">
      <c r="B28" s="16" t="s">
        <v>55</v>
      </c>
      <c r="C28" s="86">
        <v>879.95200000000011</v>
      </c>
      <c r="D28" s="18">
        <v>-3.5</v>
      </c>
      <c r="E28" s="17">
        <v>881.30200000000002</v>
      </c>
      <c r="F28" s="18">
        <v>-3.5</v>
      </c>
      <c r="G28" s="20">
        <f t="shared" ref="G28:G46" si="2">(C28-J28)/D28</f>
        <v>-2.0000000000014291E-2</v>
      </c>
      <c r="H28" s="19">
        <v>880.6</v>
      </c>
      <c r="I28" s="19">
        <v>881.23199999999997</v>
      </c>
      <c r="J28" s="88">
        <v>879.88200000000006</v>
      </c>
      <c r="K28" s="20">
        <f t="shared" ref="K28:K46" si="3">(O28-J28)/N28</f>
        <v>-2.0000000000010232E-2</v>
      </c>
      <c r="L28" s="18">
        <v>3.5</v>
      </c>
      <c r="M28" s="27">
        <v>881.16199999999992</v>
      </c>
      <c r="N28" s="18">
        <v>4</v>
      </c>
      <c r="O28" s="89">
        <v>879.80200000000002</v>
      </c>
      <c r="P28" s="15"/>
      <c r="Q28" s="24"/>
      <c r="R28" s="24"/>
    </row>
    <row r="29" spans="2:19" ht="15" customHeight="1" x14ac:dyDescent="0.25">
      <c r="B29" s="16" t="s">
        <v>56</v>
      </c>
      <c r="C29" s="86">
        <v>879.65100000000018</v>
      </c>
      <c r="D29" s="18">
        <v>-3.5</v>
      </c>
      <c r="E29" s="17">
        <v>881.00100000000009</v>
      </c>
      <c r="F29" s="18">
        <v>-3.5</v>
      </c>
      <c r="G29" s="20">
        <f t="shared" si="2"/>
        <v>-2.0000000000014291E-2</v>
      </c>
      <c r="H29" s="19">
        <v>880.64</v>
      </c>
      <c r="I29" s="19">
        <v>880.93100000000004</v>
      </c>
      <c r="J29" s="88">
        <v>879.58100000000013</v>
      </c>
      <c r="K29" s="20">
        <f t="shared" si="3"/>
        <v>-2.0000000000010232E-2</v>
      </c>
      <c r="L29" s="18">
        <v>3.5</v>
      </c>
      <c r="M29" s="27">
        <v>880.86099999999999</v>
      </c>
      <c r="N29" s="18">
        <v>4</v>
      </c>
      <c r="O29" s="89">
        <v>879.50100000000009</v>
      </c>
      <c r="P29" s="15"/>
      <c r="Q29" s="24"/>
      <c r="R29" s="24"/>
    </row>
    <row r="30" spans="2:19" ht="15" customHeight="1" x14ac:dyDescent="0.25">
      <c r="B30" s="16" t="s">
        <v>57</v>
      </c>
      <c r="C30" s="86">
        <v>879.46400000000017</v>
      </c>
      <c r="D30" s="18">
        <v>-3.5</v>
      </c>
      <c r="E30" s="17">
        <v>880.81400000000008</v>
      </c>
      <c r="F30" s="18">
        <v>-3.5</v>
      </c>
      <c r="G30" s="20">
        <f t="shared" si="2"/>
        <v>-2.0000000000014291E-2</v>
      </c>
      <c r="H30" s="19">
        <v>880.64400000000001</v>
      </c>
      <c r="I30" s="19">
        <v>880.74400000000003</v>
      </c>
      <c r="J30" s="88">
        <v>879.39400000000012</v>
      </c>
      <c r="K30" s="20">
        <f t="shared" si="3"/>
        <v>-2.0000000000014291E-2</v>
      </c>
      <c r="L30" s="18">
        <v>3.5</v>
      </c>
      <c r="M30" s="27">
        <v>880.67399999999998</v>
      </c>
      <c r="N30" s="18">
        <v>3.5</v>
      </c>
      <c r="O30" s="89">
        <v>879.32400000000007</v>
      </c>
      <c r="P30" s="15"/>
      <c r="Q30" s="24"/>
      <c r="R30" s="24"/>
    </row>
    <row r="31" spans="2:19" ht="15" customHeight="1" x14ac:dyDescent="0.25">
      <c r="B31" s="16" t="s">
        <v>58</v>
      </c>
      <c r="C31" s="86">
        <v>879.3900000000001</v>
      </c>
      <c r="D31" s="18">
        <v>-3.5</v>
      </c>
      <c r="E31" s="17">
        <v>880.74</v>
      </c>
      <c r="F31" s="18">
        <v>-3.5</v>
      </c>
      <c r="G31" s="20">
        <f t="shared" si="2"/>
        <v>-2.0000000000014291E-2</v>
      </c>
      <c r="H31" s="19">
        <v>880.62400000000002</v>
      </c>
      <c r="I31" s="19">
        <v>880.67</v>
      </c>
      <c r="J31" s="88">
        <v>879.32</v>
      </c>
      <c r="K31" s="20">
        <f t="shared" si="3"/>
        <v>-2.0000000000014291E-2</v>
      </c>
      <c r="L31" s="18">
        <v>3.5</v>
      </c>
      <c r="M31" s="27">
        <v>880.59999999999991</v>
      </c>
      <c r="N31" s="18">
        <v>3.5</v>
      </c>
      <c r="O31" s="89">
        <v>879.25</v>
      </c>
      <c r="P31" s="15"/>
      <c r="Q31" s="24"/>
      <c r="R31" s="24"/>
    </row>
    <row r="32" spans="2:19" ht="15" customHeight="1" x14ac:dyDescent="0.25">
      <c r="B32" s="16" t="s">
        <v>59</v>
      </c>
      <c r="C32" s="86">
        <v>879.40200000000016</v>
      </c>
      <c r="D32" s="18">
        <v>-3.5</v>
      </c>
      <c r="E32" s="17">
        <v>880.75200000000007</v>
      </c>
      <c r="F32" s="18">
        <v>-3.5</v>
      </c>
      <c r="G32" s="20">
        <f t="shared" si="2"/>
        <v>-2.0000000000014291E-2</v>
      </c>
      <c r="H32" s="19">
        <v>880.67200000000003</v>
      </c>
      <c r="I32" s="19">
        <v>880.68200000000002</v>
      </c>
      <c r="J32" s="88">
        <v>879.33200000000011</v>
      </c>
      <c r="K32" s="20">
        <f t="shared" si="3"/>
        <v>-1.9999999999994751E-2</v>
      </c>
      <c r="L32" s="18">
        <v>7.23</v>
      </c>
      <c r="M32" s="27">
        <v>880.53740000000005</v>
      </c>
      <c r="N32" s="18">
        <v>7.73</v>
      </c>
      <c r="O32" s="89">
        <v>879.17740000000015</v>
      </c>
      <c r="P32" s="15"/>
      <c r="Q32" s="24"/>
      <c r="R32" s="24"/>
    </row>
    <row r="33" spans="2:18" ht="15" customHeight="1" x14ac:dyDescent="0.25">
      <c r="B33" s="16" t="s">
        <v>60</v>
      </c>
      <c r="C33" s="86">
        <v>879.4190000000001</v>
      </c>
      <c r="D33" s="18">
        <v>-3.5</v>
      </c>
      <c r="E33" s="17">
        <v>880.76900000000001</v>
      </c>
      <c r="F33" s="18">
        <v>-3.5</v>
      </c>
      <c r="G33" s="20">
        <f t="shared" si="2"/>
        <v>-2.0000000000014291E-2</v>
      </c>
      <c r="H33" s="19">
        <v>880.6</v>
      </c>
      <c r="I33" s="19">
        <v>880.69899999999996</v>
      </c>
      <c r="J33" s="88">
        <v>879.34900000000005</v>
      </c>
      <c r="K33" s="20">
        <f t="shared" si="3"/>
        <v>-2.0000000000006412E-2</v>
      </c>
      <c r="L33" s="18">
        <v>4.8600000000000003</v>
      </c>
      <c r="M33" s="27">
        <v>880.60179999999991</v>
      </c>
      <c r="N33" s="18">
        <v>5.36</v>
      </c>
      <c r="O33" s="89">
        <v>879.24180000000001</v>
      </c>
      <c r="P33" s="15"/>
      <c r="Q33" s="24"/>
      <c r="R33" s="24"/>
    </row>
    <row r="34" spans="2:18" ht="15" customHeight="1" x14ac:dyDescent="0.25">
      <c r="B34" s="16" t="s">
        <v>61</v>
      </c>
      <c r="C34" s="86">
        <v>879.43600000000015</v>
      </c>
      <c r="D34" s="18">
        <v>-3.5</v>
      </c>
      <c r="E34" s="17">
        <v>880.78600000000006</v>
      </c>
      <c r="F34" s="18">
        <v>-3.5</v>
      </c>
      <c r="G34" s="20">
        <f t="shared" si="2"/>
        <v>-2.0000000000014291E-2</v>
      </c>
      <c r="H34" s="19">
        <v>880.63400000000001</v>
      </c>
      <c r="I34" s="19">
        <v>880.71600000000001</v>
      </c>
      <c r="J34" s="88">
        <v>879.3660000000001</v>
      </c>
      <c r="K34" s="20">
        <f t="shared" si="3"/>
        <v>-1.9999999999989519E-2</v>
      </c>
      <c r="L34" s="18">
        <v>3.63</v>
      </c>
      <c r="M34" s="27">
        <v>880.64340000000004</v>
      </c>
      <c r="N34" s="18">
        <v>4.13</v>
      </c>
      <c r="O34" s="89">
        <v>879.28340000000014</v>
      </c>
      <c r="P34" s="15"/>
      <c r="Q34" s="24"/>
      <c r="R34" s="24"/>
    </row>
    <row r="35" spans="2:18" ht="15" customHeight="1" x14ac:dyDescent="0.25">
      <c r="B35" s="16" t="s">
        <v>62</v>
      </c>
      <c r="C35" s="86">
        <v>879.45400000000018</v>
      </c>
      <c r="D35" s="18">
        <v>-3.5</v>
      </c>
      <c r="E35" s="17">
        <v>880.80400000000009</v>
      </c>
      <c r="F35" s="18">
        <v>-3.5</v>
      </c>
      <c r="G35" s="20">
        <f t="shared" si="2"/>
        <v>-2.0000000000014291E-2</v>
      </c>
      <c r="H35" s="19">
        <v>880.702</v>
      </c>
      <c r="I35" s="19">
        <v>880.73400000000004</v>
      </c>
      <c r="J35" s="88">
        <v>879.38400000000013</v>
      </c>
      <c r="K35" s="20">
        <f t="shared" si="3"/>
        <v>-2.0000000000010232E-2</v>
      </c>
      <c r="L35" s="18">
        <v>3.5</v>
      </c>
      <c r="M35" s="27">
        <v>880.66399999999999</v>
      </c>
      <c r="N35" s="18">
        <v>4</v>
      </c>
      <c r="O35" s="89">
        <v>879.30400000000009</v>
      </c>
      <c r="P35" s="15"/>
      <c r="Q35" s="24"/>
      <c r="R35" s="24"/>
    </row>
    <row r="36" spans="2:18" ht="15" customHeight="1" x14ac:dyDescent="0.25">
      <c r="B36" s="16" t="s">
        <v>63</v>
      </c>
      <c r="C36" s="86">
        <v>879.47100000000012</v>
      </c>
      <c r="D36" s="18">
        <v>-3.5</v>
      </c>
      <c r="E36" s="17">
        <v>880.82100000000003</v>
      </c>
      <c r="F36" s="18">
        <v>-3.5</v>
      </c>
      <c r="G36" s="20">
        <f t="shared" si="2"/>
        <v>-2.0000000000014291E-2</v>
      </c>
      <c r="H36" s="19">
        <v>880.74199999999996</v>
      </c>
      <c r="I36" s="19">
        <v>880.75099999999998</v>
      </c>
      <c r="J36" s="88">
        <v>879.40100000000007</v>
      </c>
      <c r="K36" s="20">
        <f t="shared" si="3"/>
        <v>-2.0000000000010232E-2</v>
      </c>
      <c r="L36" s="18">
        <v>3.5</v>
      </c>
      <c r="M36" s="27">
        <v>880.68099999999993</v>
      </c>
      <c r="N36" s="18">
        <v>4</v>
      </c>
      <c r="O36" s="89">
        <v>879.32100000000003</v>
      </c>
      <c r="P36" s="15"/>
      <c r="Q36" s="24"/>
      <c r="R36" s="24"/>
    </row>
    <row r="37" spans="2:18" ht="15" customHeight="1" x14ac:dyDescent="0.25">
      <c r="B37" s="16" t="s">
        <v>64</v>
      </c>
      <c r="C37" s="86">
        <v>879.49160000000018</v>
      </c>
      <c r="D37" s="18">
        <v>-3.68</v>
      </c>
      <c r="E37" s="17">
        <v>880.84160000000008</v>
      </c>
      <c r="F37" s="18">
        <v>-3.68</v>
      </c>
      <c r="G37" s="20">
        <f t="shared" si="2"/>
        <v>-2.0000000000015172E-2</v>
      </c>
      <c r="H37" s="19">
        <v>880.77499999999998</v>
      </c>
      <c r="I37" s="19">
        <v>880.76800000000003</v>
      </c>
      <c r="J37" s="88">
        <v>879.41800000000012</v>
      </c>
      <c r="K37" s="20">
        <f t="shared" si="3"/>
        <v>-1.9999999999990432E-2</v>
      </c>
      <c r="L37" s="18">
        <v>3.72</v>
      </c>
      <c r="M37" s="27">
        <v>880.69360000000006</v>
      </c>
      <c r="N37" s="18">
        <v>4.22</v>
      </c>
      <c r="O37" s="89">
        <v>879.33360000000016</v>
      </c>
      <c r="P37" s="15"/>
      <c r="Q37" s="24"/>
      <c r="R37" s="24"/>
    </row>
    <row r="38" spans="2:18" ht="15" customHeight="1" x14ac:dyDescent="0.25">
      <c r="B38" s="16" t="s">
        <v>65</v>
      </c>
      <c r="C38" s="86">
        <v>879.5150000000001</v>
      </c>
      <c r="D38" s="18">
        <v>-4</v>
      </c>
      <c r="E38" s="17">
        <v>880.86500000000001</v>
      </c>
      <c r="F38" s="18">
        <v>-4</v>
      </c>
      <c r="G38" s="20">
        <f t="shared" si="2"/>
        <v>-2.0000000000010232E-2</v>
      </c>
      <c r="H38" s="19">
        <v>880.79899999999998</v>
      </c>
      <c r="I38" s="19">
        <v>880.78499999999997</v>
      </c>
      <c r="J38" s="88">
        <v>879.43500000000006</v>
      </c>
      <c r="K38" s="20">
        <f t="shared" si="3"/>
        <v>-2.0000000000010416E-2</v>
      </c>
      <c r="L38" s="18">
        <v>4.1100000000000003</v>
      </c>
      <c r="M38" s="27">
        <v>880.70280000000002</v>
      </c>
      <c r="N38" s="18">
        <v>4.6100000000000003</v>
      </c>
      <c r="O38" s="89">
        <v>879.34280000000001</v>
      </c>
      <c r="P38" s="15"/>
      <c r="Q38" s="24"/>
      <c r="R38" s="24"/>
    </row>
    <row r="39" spans="2:18" ht="15" customHeight="1" x14ac:dyDescent="0.25">
      <c r="B39" s="16" t="s">
        <v>66</v>
      </c>
      <c r="C39" s="86">
        <v>879.5526000000001</v>
      </c>
      <c r="D39" s="18">
        <v>-5.03</v>
      </c>
      <c r="E39" s="17">
        <v>880.89260000000002</v>
      </c>
      <c r="F39" s="18">
        <v>-4.53</v>
      </c>
      <c r="G39" s="20">
        <f t="shared" si="2"/>
        <v>-1.999999999999718E-2</v>
      </c>
      <c r="H39" s="19">
        <v>880.72400000000005</v>
      </c>
      <c r="I39" s="19">
        <v>880.80200000000002</v>
      </c>
      <c r="J39" s="88">
        <v>879.45200000000011</v>
      </c>
      <c r="K39" s="20">
        <f t="shared" si="3"/>
        <v>-1.9999999999994519E-2</v>
      </c>
      <c r="L39" s="18">
        <v>4.51</v>
      </c>
      <c r="M39" s="27">
        <v>880.71180000000004</v>
      </c>
      <c r="N39" s="18">
        <v>5.01</v>
      </c>
      <c r="O39" s="89">
        <v>879.35180000000014</v>
      </c>
      <c r="P39" s="15"/>
      <c r="Q39" s="24"/>
      <c r="R39" s="24"/>
    </row>
    <row r="40" spans="2:18" ht="15" customHeight="1" x14ac:dyDescent="0.25">
      <c r="B40" s="16" t="s">
        <v>67</v>
      </c>
      <c r="C40" s="86">
        <v>879.57200000000012</v>
      </c>
      <c r="D40" s="18">
        <v>-5</v>
      </c>
      <c r="E40" s="17">
        <v>880.91200000000003</v>
      </c>
      <c r="F40" s="18">
        <v>-4.5</v>
      </c>
      <c r="G40" s="20">
        <f t="shared" si="2"/>
        <v>-2.0000000000004549E-2</v>
      </c>
      <c r="H40" s="19">
        <v>880.84900000000005</v>
      </c>
      <c r="I40" s="19">
        <v>880.822</v>
      </c>
      <c r="J40" s="88">
        <v>879.47200000000009</v>
      </c>
      <c r="K40" s="20">
        <f t="shared" si="3"/>
        <v>-2.0000000000004549E-2</v>
      </c>
      <c r="L40" s="18">
        <v>4.5</v>
      </c>
      <c r="M40" s="27">
        <v>880.73199999999997</v>
      </c>
      <c r="N40" s="18">
        <v>5</v>
      </c>
      <c r="O40" s="89">
        <v>879.37200000000007</v>
      </c>
      <c r="P40" s="15"/>
      <c r="Q40" s="24"/>
      <c r="R40" s="24"/>
    </row>
    <row r="41" spans="2:18" ht="15" customHeight="1" x14ac:dyDescent="0.25">
      <c r="B41" s="16" t="s">
        <v>68</v>
      </c>
      <c r="C41" s="86">
        <v>879.59900000000016</v>
      </c>
      <c r="D41" s="18">
        <v>-5</v>
      </c>
      <c r="E41" s="17">
        <v>880.93900000000008</v>
      </c>
      <c r="F41" s="18">
        <v>-4.5</v>
      </c>
      <c r="G41" s="20">
        <f t="shared" si="2"/>
        <v>-2.0000000000004549E-2</v>
      </c>
      <c r="H41" s="19">
        <v>880.87300000000005</v>
      </c>
      <c r="I41" s="19">
        <v>880.84900000000005</v>
      </c>
      <c r="J41" s="88">
        <v>879.49900000000014</v>
      </c>
      <c r="K41" s="20">
        <f t="shared" si="3"/>
        <v>-2.0000000000004549E-2</v>
      </c>
      <c r="L41" s="18">
        <v>4.5</v>
      </c>
      <c r="M41" s="27">
        <v>880.75900000000001</v>
      </c>
      <c r="N41" s="18">
        <v>5</v>
      </c>
      <c r="O41" s="89">
        <v>879.39900000000011</v>
      </c>
      <c r="P41" s="15"/>
      <c r="Q41" s="24"/>
      <c r="R41" s="24"/>
    </row>
    <row r="42" spans="2:18" ht="15" customHeight="1" x14ac:dyDescent="0.25">
      <c r="B42" s="16" t="s">
        <v>69</v>
      </c>
      <c r="C42" s="86">
        <v>879.64880000000016</v>
      </c>
      <c r="D42" s="18">
        <v>-5.79</v>
      </c>
      <c r="E42" s="17">
        <v>880.98880000000008</v>
      </c>
      <c r="F42" s="18">
        <v>-5.29</v>
      </c>
      <c r="G42" s="20">
        <f t="shared" si="2"/>
        <v>-2.0000000000006159E-2</v>
      </c>
      <c r="H42" s="19">
        <v>880.89800000000002</v>
      </c>
      <c r="I42" s="19">
        <v>880.88300000000004</v>
      </c>
      <c r="J42" s="88">
        <v>879.53300000000013</v>
      </c>
      <c r="K42" s="20">
        <f t="shared" si="3"/>
        <v>-2.0000000000004039E-2</v>
      </c>
      <c r="L42" s="18">
        <v>4.41</v>
      </c>
      <c r="M42" s="27">
        <v>880.79480000000001</v>
      </c>
      <c r="N42" s="18">
        <v>4.91</v>
      </c>
      <c r="O42" s="89">
        <v>879.43480000000011</v>
      </c>
      <c r="P42" s="15"/>
      <c r="Q42" s="24"/>
      <c r="R42" s="24"/>
    </row>
    <row r="43" spans="2:18" ht="15" customHeight="1" x14ac:dyDescent="0.25">
      <c r="B43" s="16" t="s">
        <v>70</v>
      </c>
      <c r="C43" s="86">
        <v>879.76200000000006</v>
      </c>
      <c r="D43" s="18">
        <v>-9.4499999999999993</v>
      </c>
      <c r="E43" s="17">
        <v>881.11199999999997</v>
      </c>
      <c r="F43" s="18">
        <v>-9.4499999999999993</v>
      </c>
      <c r="G43" s="20">
        <f t="shared" si="2"/>
        <v>-1.9999999999996246E-2</v>
      </c>
      <c r="H43" s="19">
        <v>880.923</v>
      </c>
      <c r="I43" s="19">
        <v>880.923</v>
      </c>
      <c r="J43" s="88">
        <v>879.57300000000009</v>
      </c>
      <c r="K43" s="20">
        <f t="shared" si="3"/>
        <v>-2.0000000000010416E-2</v>
      </c>
      <c r="L43" s="18">
        <v>4.1100000000000003</v>
      </c>
      <c r="M43" s="27">
        <v>880.84080000000006</v>
      </c>
      <c r="N43" s="18">
        <v>4.6100000000000003</v>
      </c>
      <c r="O43" s="89">
        <v>879.48080000000004</v>
      </c>
      <c r="P43" s="15"/>
      <c r="Q43" s="24"/>
      <c r="R43" s="24"/>
    </row>
    <row r="44" spans="2:18" ht="15" customHeight="1" x14ac:dyDescent="0.25">
      <c r="B44" s="16" t="s">
        <v>71</v>
      </c>
      <c r="C44" s="86">
        <v>879.702</v>
      </c>
      <c r="D44" s="18">
        <v>-4.26</v>
      </c>
      <c r="E44" s="17">
        <v>881.04200000000003</v>
      </c>
      <c r="F44" s="18">
        <v>-3.76</v>
      </c>
      <c r="G44" s="20">
        <f t="shared" si="2"/>
        <v>-1.9953051643174343E-2</v>
      </c>
      <c r="H44" s="19">
        <v>880.96699999999998</v>
      </c>
      <c r="I44" s="19">
        <v>880.96699999999998</v>
      </c>
      <c r="J44" s="88">
        <v>879.61700000000008</v>
      </c>
      <c r="K44" s="20">
        <f t="shared" si="3"/>
        <v>-2.0046620046623016E-2</v>
      </c>
      <c r="L44" s="18">
        <v>3.79</v>
      </c>
      <c r="M44" s="27">
        <v>880.89099999999996</v>
      </c>
      <c r="N44" s="18">
        <v>4.29</v>
      </c>
      <c r="O44" s="89">
        <v>879.53100000000006</v>
      </c>
      <c r="P44" s="15"/>
      <c r="Q44" s="24"/>
      <c r="R44" s="24"/>
    </row>
    <row r="45" spans="2:18" ht="15" customHeight="1" x14ac:dyDescent="0.25">
      <c r="B45" s="16" t="s">
        <v>72</v>
      </c>
      <c r="C45" s="86">
        <v>879.7410000000001</v>
      </c>
      <c r="D45" s="18">
        <v>-4</v>
      </c>
      <c r="E45" s="17">
        <v>881.08100000000002</v>
      </c>
      <c r="F45" s="18">
        <v>-3.5</v>
      </c>
      <c r="G45" s="20">
        <f t="shared" si="2"/>
        <v>-2.0000000000010232E-2</v>
      </c>
      <c r="H45" s="19">
        <v>881.01099999999997</v>
      </c>
      <c r="I45" s="19">
        <v>881.01099999999997</v>
      </c>
      <c r="J45" s="88">
        <v>879.66100000000006</v>
      </c>
      <c r="K45" s="20">
        <f t="shared" si="3"/>
        <v>-2.0000000000010232E-2</v>
      </c>
      <c r="L45" s="18">
        <v>3.5</v>
      </c>
      <c r="M45" s="27">
        <v>880.94099999999992</v>
      </c>
      <c r="N45" s="18">
        <v>4</v>
      </c>
      <c r="O45" s="89">
        <v>879.58100000000002</v>
      </c>
      <c r="P45" s="15"/>
      <c r="Q45" s="24"/>
      <c r="R45" s="24"/>
    </row>
    <row r="46" spans="2:18" ht="15" customHeight="1" x14ac:dyDescent="0.25">
      <c r="B46" s="16" t="s">
        <v>73</v>
      </c>
      <c r="C46" s="86">
        <v>879.77100000000019</v>
      </c>
      <c r="D46" s="18">
        <v>-4</v>
      </c>
      <c r="E46" s="17">
        <v>881.1110000000001</v>
      </c>
      <c r="F46" s="18">
        <v>-3.5</v>
      </c>
      <c r="G46" s="20">
        <f t="shared" si="2"/>
        <v>-2.0000000000010232E-2</v>
      </c>
      <c r="H46" s="19">
        <v>881.04100000000005</v>
      </c>
      <c r="I46" s="19">
        <v>881.04100000000005</v>
      </c>
      <c r="J46" s="88">
        <v>879.69100000000014</v>
      </c>
      <c r="K46" s="20">
        <f t="shared" si="3"/>
        <v>-2.0000000000000757E-2</v>
      </c>
      <c r="L46" s="18">
        <v>5.5</v>
      </c>
      <c r="M46" s="27">
        <v>880.93100000000004</v>
      </c>
      <c r="N46" s="18">
        <v>6</v>
      </c>
      <c r="O46" s="89">
        <v>879.57100000000014</v>
      </c>
      <c r="P46" s="15"/>
      <c r="Q46" s="24"/>
      <c r="R46" s="24"/>
    </row>
    <row r="47" spans="2:18" ht="15" customHeight="1" x14ac:dyDescent="0.25">
      <c r="B47" s="16"/>
      <c r="C47" s="31"/>
      <c r="D47" s="32"/>
      <c r="E47" s="31"/>
      <c r="F47" s="32"/>
      <c r="G47" s="33"/>
      <c r="H47" s="30"/>
      <c r="I47" s="30"/>
      <c r="J47" s="30"/>
      <c r="K47" s="33"/>
      <c r="L47" s="32"/>
      <c r="M47" s="34"/>
      <c r="N47" s="32"/>
      <c r="O47" s="34"/>
      <c r="P47" s="15"/>
      <c r="Q47" s="24"/>
    </row>
    <row r="48" spans="2:18" ht="7.5" customHeight="1" thickBot="1" x14ac:dyDescent="0.3">
      <c r="B48" s="21"/>
      <c r="C48" s="21"/>
      <c r="D48" s="21"/>
      <c r="E48" s="21"/>
      <c r="F48" s="21"/>
      <c r="G48" s="22"/>
      <c r="H48" s="23"/>
      <c r="I48" s="23"/>
      <c r="J48" s="23"/>
      <c r="K48" s="22"/>
      <c r="L48" s="21"/>
      <c r="M48" s="21"/>
      <c r="N48" s="21"/>
      <c r="O48" s="21"/>
      <c r="P48" s="15"/>
    </row>
  </sheetData>
  <mergeCells count="35">
    <mergeCell ref="C12:G12"/>
    <mergeCell ref="C13:G13"/>
    <mergeCell ref="I12:O12"/>
    <mergeCell ref="I13:O13"/>
    <mergeCell ref="B4:B7"/>
    <mergeCell ref="C4:G4"/>
    <mergeCell ref="H4:J4"/>
    <mergeCell ref="K4:O4"/>
    <mergeCell ref="C5:D5"/>
    <mergeCell ref="E5:G5"/>
    <mergeCell ref="H5:J5"/>
    <mergeCell ref="K5:M5"/>
    <mergeCell ref="N5:O5"/>
    <mergeCell ref="G6:G7"/>
    <mergeCell ref="K6:K7"/>
    <mergeCell ref="C7:D7"/>
    <mergeCell ref="E7:F7"/>
    <mergeCell ref="L7:M7"/>
    <mergeCell ref="N7:O7"/>
    <mergeCell ref="B2:O2"/>
    <mergeCell ref="B22:B25"/>
    <mergeCell ref="C22:G22"/>
    <mergeCell ref="H22:J22"/>
    <mergeCell ref="K22:O22"/>
    <mergeCell ref="C23:D23"/>
    <mergeCell ref="E23:G23"/>
    <mergeCell ref="H23:J23"/>
    <mergeCell ref="K23:M23"/>
    <mergeCell ref="N23:O23"/>
    <mergeCell ref="G24:G25"/>
    <mergeCell ref="K24:K25"/>
    <mergeCell ref="C25:D25"/>
    <mergeCell ref="E25:F25"/>
    <mergeCell ref="L25:M25"/>
    <mergeCell ref="N25:O25"/>
  </mergeCells>
  <printOptions horizontalCentered="1"/>
  <pageMargins left="0.59055118110236227" right="0.59055118110236227" top="0.59055118110236227" bottom="0.78740157480314965" header="0.31496062992125984" footer="0.39370078740157483"/>
  <pageSetup paperSize="9" scale="74" fitToHeight="0" orientation="portrait" r:id="rId1"/>
  <headerFooter>
    <oddFooter>&amp;CPágina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07CF0-1CAC-4468-BA36-95A0721DD9B1}">
  <dimension ref="A1:AC94"/>
  <sheetViews>
    <sheetView showGridLines="0" zoomScaleNormal="100" zoomScaleSheetLayoutView="100" workbookViewId="0">
      <pane ySplit="8" topLeftCell="A9" activePane="bottomLeft" state="frozen"/>
      <selection activeCell="C15" sqref="C15"/>
      <selection pane="bottomLeft" activeCell="Q15" sqref="Q15"/>
    </sheetView>
  </sheetViews>
  <sheetFormatPr defaultColWidth="9.140625" defaultRowHeight="18" x14ac:dyDescent="0.25"/>
  <cols>
    <col min="1" max="1" width="7.140625" style="1" customWidth="1"/>
    <col min="2" max="2" width="11.7109375" style="2" customWidth="1"/>
    <col min="3" max="3" width="9.7109375" style="2" customWidth="1"/>
    <col min="4" max="4" width="6.7109375" style="2" customWidth="1"/>
    <col min="5" max="5" width="9.7109375" style="2" customWidth="1"/>
    <col min="6" max="6" width="6.7109375" style="2" customWidth="1"/>
    <col min="7" max="7" width="6.7109375" style="3" customWidth="1"/>
    <col min="8" max="8" width="9.7109375" style="2" customWidth="1"/>
    <col min="9" max="9" width="6.7109375" style="2" customWidth="1"/>
    <col min="10" max="10" width="9.7109375" style="2" customWidth="1"/>
    <col min="11" max="11" width="6.7109375" style="2" customWidth="1"/>
    <col min="12" max="12" width="6.7109375" style="3" customWidth="1"/>
    <col min="13" max="15" width="9.7109375" style="4" customWidth="1"/>
    <col min="16" max="16" width="6.7109375" style="3" customWidth="1"/>
    <col min="17" max="17" width="6.7109375" style="2" customWidth="1"/>
    <col min="18" max="18" width="9.7109375" style="2" customWidth="1"/>
    <col min="19" max="19" width="6.7109375" style="2" customWidth="1"/>
    <col min="20" max="20" width="9.7109375" style="2" customWidth="1"/>
    <col min="21" max="21" width="6.7109375" style="3" customWidth="1"/>
    <col min="22" max="22" width="6.7109375" style="2" customWidth="1"/>
    <col min="23" max="23" width="9.7109375" style="2" customWidth="1"/>
    <col min="24" max="24" width="6.7109375" style="2" customWidth="1"/>
    <col min="25" max="25" width="9.7109375" style="2" customWidth="1"/>
    <col min="26" max="16384" width="9.140625" style="4"/>
  </cols>
  <sheetData>
    <row r="1" spans="2:27" ht="7.5" customHeight="1" thickBot="1" x14ac:dyDescent="0.3"/>
    <row r="2" spans="2:27" ht="24" customHeight="1" thickBot="1" x14ac:dyDescent="0.3">
      <c r="B2" s="71" t="s">
        <v>360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</row>
    <row r="3" spans="2:27" ht="7.5" customHeight="1" x14ac:dyDescent="0.25">
      <c r="B3" s="9"/>
      <c r="C3" s="9"/>
      <c r="D3" s="9"/>
      <c r="E3" s="9"/>
      <c r="F3" s="9"/>
      <c r="G3" s="10"/>
      <c r="H3" s="9"/>
      <c r="I3" s="9"/>
      <c r="J3" s="9"/>
      <c r="K3" s="9"/>
      <c r="L3" s="10"/>
      <c r="M3" s="11"/>
      <c r="N3" s="11"/>
      <c r="O3" s="11"/>
      <c r="P3" s="10"/>
      <c r="Q3" s="9"/>
      <c r="R3" s="9"/>
      <c r="S3" s="9"/>
      <c r="T3" s="9"/>
      <c r="U3" s="10"/>
      <c r="V3" s="9"/>
      <c r="W3" s="9"/>
      <c r="X3" s="9"/>
      <c r="Y3" s="9"/>
    </row>
    <row r="4" spans="2:27" ht="18" customHeight="1" x14ac:dyDescent="0.25">
      <c r="B4" s="54" t="s">
        <v>0</v>
      </c>
      <c r="C4" s="67" t="s">
        <v>1</v>
      </c>
      <c r="D4" s="68"/>
      <c r="E4" s="68"/>
      <c r="F4" s="68"/>
      <c r="G4" s="68"/>
      <c r="H4" s="68"/>
      <c r="I4" s="68"/>
      <c r="J4" s="68"/>
      <c r="K4" s="68"/>
      <c r="L4" s="74"/>
      <c r="M4" s="61" t="s">
        <v>2</v>
      </c>
      <c r="N4" s="62"/>
      <c r="O4" s="63"/>
      <c r="P4" s="67" t="s">
        <v>3</v>
      </c>
      <c r="Q4" s="68"/>
      <c r="R4" s="68"/>
      <c r="S4" s="68"/>
      <c r="T4" s="68"/>
      <c r="U4" s="68"/>
      <c r="V4" s="68"/>
      <c r="W4" s="68"/>
      <c r="X4" s="68"/>
      <c r="Y4" s="68"/>
    </row>
    <row r="5" spans="2:27" ht="18" customHeight="1" x14ac:dyDescent="0.25">
      <c r="B5" s="55"/>
      <c r="C5" s="49" t="s">
        <v>13</v>
      </c>
      <c r="D5" s="50"/>
      <c r="E5" s="49" t="s">
        <v>10</v>
      </c>
      <c r="F5" s="57"/>
      <c r="G5" s="50"/>
      <c r="H5" s="49" t="s">
        <v>13</v>
      </c>
      <c r="I5" s="50"/>
      <c r="J5" s="49" t="s">
        <v>10</v>
      </c>
      <c r="K5" s="57"/>
      <c r="L5" s="50"/>
      <c r="M5" s="64" t="s">
        <v>4</v>
      </c>
      <c r="N5" s="65"/>
      <c r="O5" s="66"/>
      <c r="P5" s="49" t="s">
        <v>10</v>
      </c>
      <c r="Q5" s="57"/>
      <c r="R5" s="50"/>
      <c r="S5" s="49" t="s">
        <v>13</v>
      </c>
      <c r="T5" s="50"/>
      <c r="U5" s="49" t="s">
        <v>10</v>
      </c>
      <c r="V5" s="57"/>
      <c r="W5" s="50"/>
      <c r="X5" s="49" t="s">
        <v>13</v>
      </c>
      <c r="Y5" s="57"/>
    </row>
    <row r="6" spans="2:27" ht="18" customHeight="1" x14ac:dyDescent="0.25">
      <c r="B6" s="55"/>
      <c r="C6" s="25" t="s">
        <v>5</v>
      </c>
      <c r="D6" s="25" t="s">
        <v>6</v>
      </c>
      <c r="E6" s="25" t="s">
        <v>5</v>
      </c>
      <c r="F6" s="25" t="s">
        <v>6</v>
      </c>
      <c r="G6" s="58" t="s">
        <v>7</v>
      </c>
      <c r="H6" s="25" t="s">
        <v>5</v>
      </c>
      <c r="I6" s="25" t="s">
        <v>6</v>
      </c>
      <c r="J6" s="25" t="s">
        <v>5</v>
      </c>
      <c r="K6" s="25" t="s">
        <v>6</v>
      </c>
      <c r="L6" s="58" t="s">
        <v>7</v>
      </c>
      <c r="M6" s="26" t="s">
        <v>16</v>
      </c>
      <c r="N6" s="26" t="s">
        <v>11</v>
      </c>
      <c r="O6" s="26" t="s">
        <v>17</v>
      </c>
      <c r="P6" s="58" t="s">
        <v>7</v>
      </c>
      <c r="Q6" s="25" t="s">
        <v>6</v>
      </c>
      <c r="R6" s="28" t="s">
        <v>5</v>
      </c>
      <c r="S6" s="25" t="s">
        <v>6</v>
      </c>
      <c r="T6" s="28" t="s">
        <v>5</v>
      </c>
      <c r="U6" s="58" t="s">
        <v>7</v>
      </c>
      <c r="V6" s="25" t="s">
        <v>6</v>
      </c>
      <c r="W6" s="28" t="s">
        <v>5</v>
      </c>
      <c r="X6" s="25" t="s">
        <v>6</v>
      </c>
      <c r="Y6" s="28" t="s">
        <v>5</v>
      </c>
    </row>
    <row r="7" spans="2:27" ht="18" customHeight="1" x14ac:dyDescent="0.25">
      <c r="B7" s="56"/>
      <c r="C7" s="60" t="s">
        <v>356</v>
      </c>
      <c r="D7" s="60"/>
      <c r="E7" s="60" t="s">
        <v>355</v>
      </c>
      <c r="F7" s="60"/>
      <c r="G7" s="59"/>
      <c r="H7" s="60" t="s">
        <v>14</v>
      </c>
      <c r="I7" s="60"/>
      <c r="J7" s="60" t="s">
        <v>8</v>
      </c>
      <c r="K7" s="60"/>
      <c r="L7" s="59"/>
      <c r="M7" s="26">
        <v>1</v>
      </c>
      <c r="N7" s="26">
        <v>2</v>
      </c>
      <c r="O7" s="26">
        <v>3</v>
      </c>
      <c r="P7" s="59"/>
      <c r="Q7" s="60" t="s">
        <v>9</v>
      </c>
      <c r="R7" s="49"/>
      <c r="S7" s="60" t="s">
        <v>15</v>
      </c>
      <c r="T7" s="49"/>
      <c r="U7" s="59"/>
      <c r="V7" s="60" t="s">
        <v>353</v>
      </c>
      <c r="W7" s="49"/>
      <c r="X7" s="60" t="s">
        <v>354</v>
      </c>
      <c r="Y7" s="49"/>
      <c r="Z7" s="4">
        <v>0.01</v>
      </c>
    </row>
    <row r="8" spans="2:27" ht="99.95" customHeight="1" x14ac:dyDescent="0.25">
      <c r="B8" s="12"/>
      <c r="C8" s="12"/>
      <c r="D8" s="12"/>
      <c r="E8" s="12"/>
      <c r="F8" s="12"/>
      <c r="G8" s="13"/>
      <c r="H8" s="12"/>
      <c r="I8" s="12"/>
      <c r="J8" s="12"/>
      <c r="K8" s="12"/>
      <c r="L8" s="13"/>
      <c r="M8" s="14"/>
      <c r="N8" s="14"/>
      <c r="O8" s="14"/>
      <c r="P8" s="13"/>
      <c r="Q8" s="12"/>
      <c r="R8" s="12"/>
      <c r="S8" s="12"/>
      <c r="T8" s="12"/>
      <c r="U8" s="13"/>
      <c r="V8" s="12"/>
      <c r="W8" s="12"/>
      <c r="X8" s="12"/>
      <c r="Y8" s="12"/>
    </row>
    <row r="9" spans="2:27" ht="15" customHeight="1" x14ac:dyDescent="0.25">
      <c r="B9" s="16" t="s">
        <v>74</v>
      </c>
      <c r="C9" s="85">
        <v>880.50799999999992</v>
      </c>
      <c r="D9" s="36">
        <v>-3.9</v>
      </c>
      <c r="E9" s="37">
        <v>881.82</v>
      </c>
      <c r="F9" s="36">
        <v>-3.5</v>
      </c>
      <c r="G9" s="20">
        <f>(C9-O9)/D9</f>
        <v>-1.9999999999993471E-2</v>
      </c>
      <c r="H9" s="37" t="s">
        <v>346</v>
      </c>
      <c r="I9" s="36" t="s">
        <v>346</v>
      </c>
      <c r="J9" s="37" t="s">
        <v>346</v>
      </c>
      <c r="K9" s="36" t="s">
        <v>346</v>
      </c>
      <c r="L9" s="20" t="s">
        <v>346</v>
      </c>
      <c r="M9" s="35">
        <v>879.02200000000005</v>
      </c>
      <c r="N9" s="35">
        <v>881.75</v>
      </c>
      <c r="O9" s="87">
        <v>880.43</v>
      </c>
      <c r="P9" s="20" t="s">
        <v>346</v>
      </c>
      <c r="Q9" s="36" t="s">
        <v>346</v>
      </c>
      <c r="R9" s="29" t="s">
        <v>346</v>
      </c>
      <c r="S9" s="36" t="s">
        <v>346</v>
      </c>
      <c r="T9" s="29" t="s">
        <v>346</v>
      </c>
      <c r="U9" s="20">
        <f>(Y9-O9)/X9</f>
        <v>-2.0000000000010232E-2</v>
      </c>
      <c r="V9" s="36">
        <v>3.5</v>
      </c>
      <c r="W9" s="29">
        <v>881.68</v>
      </c>
      <c r="X9" s="36">
        <v>4</v>
      </c>
      <c r="Y9" s="90">
        <v>880.34999999999991</v>
      </c>
      <c r="Z9" s="15"/>
      <c r="AA9" s="24"/>
    </row>
    <row r="10" spans="2:27" ht="15" customHeight="1" x14ac:dyDescent="0.25">
      <c r="B10" s="16" t="s">
        <v>75</v>
      </c>
      <c r="C10" s="86">
        <v>879.779</v>
      </c>
      <c r="D10" s="18">
        <v>-4</v>
      </c>
      <c r="E10" s="17">
        <v>881.08900000000006</v>
      </c>
      <c r="F10" s="18">
        <v>-3.5</v>
      </c>
      <c r="G10" s="20">
        <f>(C10-O10)/D10</f>
        <v>-2.0000000000010232E-2</v>
      </c>
      <c r="H10" s="17" t="s">
        <v>346</v>
      </c>
      <c r="I10" s="18" t="s">
        <v>346</v>
      </c>
      <c r="J10" s="17" t="s">
        <v>346</v>
      </c>
      <c r="K10" s="18" t="s">
        <v>346</v>
      </c>
      <c r="L10" s="20" t="s">
        <v>346</v>
      </c>
      <c r="M10" s="19">
        <v>879</v>
      </c>
      <c r="N10" s="19">
        <v>881.01900000000001</v>
      </c>
      <c r="O10" s="88">
        <v>879.69899999999996</v>
      </c>
      <c r="P10" s="20" t="s">
        <v>346</v>
      </c>
      <c r="Q10" s="18" t="s">
        <v>346</v>
      </c>
      <c r="R10" s="27" t="s">
        <v>346</v>
      </c>
      <c r="S10" s="18" t="s">
        <v>346</v>
      </c>
      <c r="T10" s="27" t="s">
        <v>346</v>
      </c>
      <c r="U10" s="20">
        <f>(Y10-O10)/X10</f>
        <v>-2.0000000000010232E-2</v>
      </c>
      <c r="V10" s="18">
        <v>3.5</v>
      </c>
      <c r="W10" s="27">
        <v>880.94899999999996</v>
      </c>
      <c r="X10" s="18">
        <v>4</v>
      </c>
      <c r="Y10" s="89">
        <v>879.61899999999991</v>
      </c>
      <c r="Z10" s="15"/>
      <c r="AA10" s="24"/>
    </row>
    <row r="11" spans="2:27" ht="15" customHeight="1" x14ac:dyDescent="0.25">
      <c r="B11" s="16" t="s">
        <v>76</v>
      </c>
      <c r="C11" s="86">
        <v>879.18200000000002</v>
      </c>
      <c r="D11" s="18">
        <v>-4</v>
      </c>
      <c r="E11" s="17">
        <v>880.49200000000008</v>
      </c>
      <c r="F11" s="18">
        <v>-3.5</v>
      </c>
      <c r="G11" s="20">
        <f t="shared" ref="G11:G38" si="0">(C11-O11)/D11</f>
        <v>-2.0000000000010232E-2</v>
      </c>
      <c r="H11" s="17" t="s">
        <v>346</v>
      </c>
      <c r="I11" s="18" t="s">
        <v>346</v>
      </c>
      <c r="J11" s="17" t="s">
        <v>346</v>
      </c>
      <c r="K11" s="18" t="s">
        <v>346</v>
      </c>
      <c r="L11" s="20" t="s">
        <v>346</v>
      </c>
      <c r="M11" s="19">
        <v>879.00400000000002</v>
      </c>
      <c r="N11" s="19">
        <v>880.42200000000003</v>
      </c>
      <c r="O11" s="88">
        <v>879.10199999999998</v>
      </c>
      <c r="P11" s="20" t="s">
        <v>346</v>
      </c>
      <c r="Q11" s="18" t="s">
        <v>346</v>
      </c>
      <c r="R11" s="27" t="s">
        <v>346</v>
      </c>
      <c r="S11" s="18" t="s">
        <v>346</v>
      </c>
      <c r="T11" s="27" t="s">
        <v>346</v>
      </c>
      <c r="U11" s="20">
        <f t="shared" ref="U11:U39" si="1">(Y11-O11)/X11</f>
        <v>-1.999999999999845E-2</v>
      </c>
      <c r="V11" s="18">
        <v>3.6</v>
      </c>
      <c r="W11" s="27">
        <v>880.35</v>
      </c>
      <c r="X11" s="18">
        <v>4.0999999999999996</v>
      </c>
      <c r="Y11" s="89">
        <v>879.02</v>
      </c>
      <c r="Z11" s="15"/>
      <c r="AA11" s="24"/>
    </row>
    <row r="12" spans="2:27" ht="15" customHeight="1" x14ac:dyDescent="0.25">
      <c r="B12" s="16" t="s">
        <v>77</v>
      </c>
      <c r="C12" s="86">
        <v>878.72299999999996</v>
      </c>
      <c r="D12" s="18">
        <v>-4</v>
      </c>
      <c r="E12" s="17">
        <v>880.03300000000002</v>
      </c>
      <c r="F12" s="18">
        <v>-3.5</v>
      </c>
      <c r="G12" s="20">
        <f t="shared" si="0"/>
        <v>-2.0000000000010232E-2</v>
      </c>
      <c r="H12" s="17" t="s">
        <v>346</v>
      </c>
      <c r="I12" s="18" t="s">
        <v>346</v>
      </c>
      <c r="J12" s="17" t="s">
        <v>346</v>
      </c>
      <c r="K12" s="18" t="s">
        <v>346</v>
      </c>
      <c r="L12" s="20" t="s">
        <v>346</v>
      </c>
      <c r="M12" s="19">
        <v>879.00400000000002</v>
      </c>
      <c r="N12" s="19">
        <v>879.96299999999997</v>
      </c>
      <c r="O12" s="88">
        <v>878.64299999999992</v>
      </c>
      <c r="P12" s="20" t="s">
        <v>346</v>
      </c>
      <c r="Q12" s="18" t="s">
        <v>346</v>
      </c>
      <c r="R12" s="27" t="s">
        <v>346</v>
      </c>
      <c r="S12" s="18" t="s">
        <v>346</v>
      </c>
      <c r="T12" s="27" t="s">
        <v>346</v>
      </c>
      <c r="U12" s="20">
        <f t="shared" si="1"/>
        <v>-1.9999999999994345E-2</v>
      </c>
      <c r="V12" s="18">
        <v>7.48</v>
      </c>
      <c r="W12" s="27">
        <v>879.8134</v>
      </c>
      <c r="X12" s="18">
        <v>7.98</v>
      </c>
      <c r="Y12" s="89">
        <v>878.48339999999996</v>
      </c>
      <c r="Z12" s="15"/>
      <c r="AA12" s="24"/>
    </row>
    <row r="13" spans="2:27" ht="15" customHeight="1" x14ac:dyDescent="0.25">
      <c r="B13" s="16" t="s">
        <v>78</v>
      </c>
      <c r="C13" s="86">
        <v>878.4</v>
      </c>
      <c r="D13" s="18">
        <v>-4</v>
      </c>
      <c r="E13" s="17">
        <v>879.71</v>
      </c>
      <c r="F13" s="18">
        <v>-3.5</v>
      </c>
      <c r="G13" s="20">
        <f t="shared" si="0"/>
        <v>-2.0000000000010232E-2</v>
      </c>
      <c r="H13" s="17" t="s">
        <v>346</v>
      </c>
      <c r="I13" s="18" t="s">
        <v>346</v>
      </c>
      <c r="J13" s="17" t="s">
        <v>346</v>
      </c>
      <c r="K13" s="18" t="s">
        <v>346</v>
      </c>
      <c r="L13" s="20" t="s">
        <v>346</v>
      </c>
      <c r="M13" s="19">
        <v>878.89300000000003</v>
      </c>
      <c r="N13" s="19">
        <v>879.64</v>
      </c>
      <c r="O13" s="88">
        <v>878.31999999999994</v>
      </c>
      <c r="P13" s="20" t="s">
        <v>346</v>
      </c>
      <c r="Q13" s="18" t="s">
        <v>346</v>
      </c>
      <c r="R13" s="27" t="s">
        <v>346</v>
      </c>
      <c r="S13" s="18" t="s">
        <v>346</v>
      </c>
      <c r="T13" s="27" t="s">
        <v>346</v>
      </c>
      <c r="U13" s="20">
        <f t="shared" si="1"/>
        <v>-2.0000000000002963E-2</v>
      </c>
      <c r="V13" s="18">
        <v>3.8</v>
      </c>
      <c r="W13" s="27">
        <v>879.56399999999996</v>
      </c>
      <c r="X13" s="18">
        <v>4.3</v>
      </c>
      <c r="Y13" s="89">
        <v>878.23399999999992</v>
      </c>
      <c r="Z13" s="15"/>
      <c r="AA13" s="24"/>
    </row>
    <row r="14" spans="2:27" ht="15" customHeight="1" x14ac:dyDescent="0.25">
      <c r="B14" s="16" t="s">
        <v>79</v>
      </c>
      <c r="C14" s="86">
        <v>878.21299999999997</v>
      </c>
      <c r="D14" s="18">
        <v>-4</v>
      </c>
      <c r="E14" s="17">
        <v>879.52300000000002</v>
      </c>
      <c r="F14" s="18">
        <v>-3.5</v>
      </c>
      <c r="G14" s="20">
        <f t="shared" si="0"/>
        <v>-2.0000000000010232E-2</v>
      </c>
      <c r="H14" s="17" t="s">
        <v>346</v>
      </c>
      <c r="I14" s="18" t="s">
        <v>346</v>
      </c>
      <c r="J14" s="17" t="s">
        <v>346</v>
      </c>
      <c r="K14" s="18" t="s">
        <v>346</v>
      </c>
      <c r="L14" s="20" t="s">
        <v>346</v>
      </c>
      <c r="M14" s="19">
        <v>878.88099999999997</v>
      </c>
      <c r="N14" s="19">
        <v>879.45299999999997</v>
      </c>
      <c r="O14" s="88">
        <v>878.13299999999992</v>
      </c>
      <c r="P14" s="20" t="s">
        <v>346</v>
      </c>
      <c r="Q14" s="18" t="s">
        <v>346</v>
      </c>
      <c r="R14" s="27" t="s">
        <v>346</v>
      </c>
      <c r="S14" s="18" t="s">
        <v>346</v>
      </c>
      <c r="T14" s="27" t="s">
        <v>346</v>
      </c>
      <c r="U14" s="20">
        <f t="shared" si="1"/>
        <v>-2.0000000000003189E-2</v>
      </c>
      <c r="V14" s="18">
        <v>11.2</v>
      </c>
      <c r="W14" s="27">
        <v>879.22899999999993</v>
      </c>
      <c r="X14" s="18">
        <v>11.7</v>
      </c>
      <c r="Y14" s="89">
        <v>877.89899999999989</v>
      </c>
      <c r="Z14" s="15"/>
      <c r="AA14" s="39"/>
    </row>
    <row r="15" spans="2:27" ht="15" customHeight="1" x14ac:dyDescent="0.25">
      <c r="B15" s="16" t="s">
        <v>80</v>
      </c>
      <c r="C15" s="86">
        <v>878.16200000000003</v>
      </c>
      <c r="D15" s="18">
        <v>-4</v>
      </c>
      <c r="E15" s="17">
        <v>879.47200000000009</v>
      </c>
      <c r="F15" s="18">
        <v>-3.5</v>
      </c>
      <c r="G15" s="20">
        <f t="shared" si="0"/>
        <v>-2.0000000000010232E-2</v>
      </c>
      <c r="H15" s="17" t="s">
        <v>346</v>
      </c>
      <c r="I15" s="18" t="s">
        <v>346</v>
      </c>
      <c r="J15" s="17" t="s">
        <v>346</v>
      </c>
      <c r="K15" s="18" t="s">
        <v>346</v>
      </c>
      <c r="L15" s="20" t="s">
        <v>346</v>
      </c>
      <c r="M15" s="19">
        <v>879.08199999999999</v>
      </c>
      <c r="N15" s="19">
        <v>879.40200000000004</v>
      </c>
      <c r="O15" s="88">
        <v>878.08199999999999</v>
      </c>
      <c r="P15" s="20" t="s">
        <v>346</v>
      </c>
      <c r="Q15" s="18" t="s">
        <v>346</v>
      </c>
      <c r="R15" s="27" t="s">
        <v>346</v>
      </c>
      <c r="S15" s="18" t="s">
        <v>346</v>
      </c>
      <c r="T15" s="27" t="s">
        <v>346</v>
      </c>
      <c r="U15" s="20">
        <f t="shared" si="1"/>
        <v>-1.9999999999994345E-2</v>
      </c>
      <c r="V15" s="18">
        <v>7.48</v>
      </c>
      <c r="W15" s="27">
        <v>879.25240000000008</v>
      </c>
      <c r="X15" s="18">
        <v>7.98</v>
      </c>
      <c r="Y15" s="89">
        <v>877.92240000000004</v>
      </c>
      <c r="Z15" s="15"/>
      <c r="AA15" s="24"/>
    </row>
    <row r="16" spans="2:27" ht="15" customHeight="1" x14ac:dyDescent="0.25">
      <c r="B16" s="16" t="s">
        <v>81</v>
      </c>
      <c r="C16" s="86">
        <v>878.17899999999997</v>
      </c>
      <c r="D16" s="18">
        <v>-4</v>
      </c>
      <c r="E16" s="17">
        <v>879.48900000000003</v>
      </c>
      <c r="F16" s="18">
        <v>-3.5</v>
      </c>
      <c r="G16" s="20">
        <f t="shared" si="0"/>
        <v>-2.0000000000010232E-2</v>
      </c>
      <c r="H16" s="17" t="s">
        <v>346</v>
      </c>
      <c r="I16" s="18" t="s">
        <v>346</v>
      </c>
      <c r="J16" s="17" t="s">
        <v>346</v>
      </c>
      <c r="K16" s="18" t="s">
        <v>346</v>
      </c>
      <c r="L16" s="20" t="s">
        <v>346</v>
      </c>
      <c r="M16" s="19">
        <v>879.25900000000001</v>
      </c>
      <c r="N16" s="19">
        <v>879.41899999999998</v>
      </c>
      <c r="O16" s="88">
        <v>878.09899999999993</v>
      </c>
      <c r="P16" s="20" t="s">
        <v>346</v>
      </c>
      <c r="Q16" s="18" t="s">
        <v>346</v>
      </c>
      <c r="R16" s="27" t="s">
        <v>346</v>
      </c>
      <c r="S16" s="18" t="s">
        <v>346</v>
      </c>
      <c r="T16" s="27" t="s">
        <v>346</v>
      </c>
      <c r="U16" s="20">
        <f t="shared" si="1"/>
        <v>-1.9999999999996968E-2</v>
      </c>
      <c r="V16" s="18">
        <v>7</v>
      </c>
      <c r="W16" s="27">
        <v>879.279</v>
      </c>
      <c r="X16" s="18">
        <v>7.5</v>
      </c>
      <c r="Y16" s="89">
        <v>877.94899999999996</v>
      </c>
      <c r="Z16" s="15"/>
      <c r="AA16" s="24"/>
    </row>
    <row r="17" spans="2:29" ht="15" customHeight="1" x14ac:dyDescent="0.25">
      <c r="B17" s="16" t="s">
        <v>82</v>
      </c>
      <c r="C17" s="86">
        <v>878.1952</v>
      </c>
      <c r="D17" s="18">
        <v>-3.96</v>
      </c>
      <c r="E17" s="17">
        <v>879.50520000000006</v>
      </c>
      <c r="F17" s="18">
        <v>-3.46</v>
      </c>
      <c r="G17" s="20">
        <f t="shared" si="0"/>
        <v>-2.0000000000003629E-2</v>
      </c>
      <c r="H17" s="17" t="s">
        <v>346</v>
      </c>
      <c r="I17" s="18" t="s">
        <v>346</v>
      </c>
      <c r="J17" s="17" t="s">
        <v>346</v>
      </c>
      <c r="K17" s="18" t="s">
        <v>346</v>
      </c>
      <c r="L17" s="20" t="s">
        <v>346</v>
      </c>
      <c r="M17" s="19">
        <v>879.13599999999997</v>
      </c>
      <c r="N17" s="19">
        <v>879.43600000000004</v>
      </c>
      <c r="O17" s="88">
        <v>878.11599999999999</v>
      </c>
      <c r="P17" s="20" t="s">
        <v>346</v>
      </c>
      <c r="Q17" s="18" t="s">
        <v>346</v>
      </c>
      <c r="R17" s="27" t="s">
        <v>346</v>
      </c>
      <c r="S17" s="18" t="s">
        <v>346</v>
      </c>
      <c r="T17" s="27" t="s">
        <v>346</v>
      </c>
      <c r="U17" s="20">
        <f t="shared" si="1"/>
        <v>-2.0000000000005101E-2</v>
      </c>
      <c r="V17" s="18">
        <v>6.92</v>
      </c>
      <c r="W17" s="27">
        <v>879.29759999999999</v>
      </c>
      <c r="X17" s="18">
        <v>7.42</v>
      </c>
      <c r="Y17" s="89">
        <v>877.96759999999995</v>
      </c>
      <c r="Z17" s="15"/>
      <c r="AA17" s="24"/>
      <c r="AB17" s="15"/>
      <c r="AC17" s="15"/>
    </row>
    <row r="18" spans="2:29" ht="15" customHeight="1" x14ac:dyDescent="0.25">
      <c r="B18" s="16" t="s">
        <v>83</v>
      </c>
      <c r="C18" s="86">
        <v>878.21239999999989</v>
      </c>
      <c r="D18" s="18">
        <v>-3.92</v>
      </c>
      <c r="E18" s="17">
        <v>879.52239999999995</v>
      </c>
      <c r="F18" s="18">
        <v>-3.42</v>
      </c>
      <c r="G18" s="20">
        <f t="shared" si="0"/>
        <v>-1.9999999999996892E-2</v>
      </c>
      <c r="H18" s="17" t="s">
        <v>346</v>
      </c>
      <c r="I18" s="18" t="s">
        <v>346</v>
      </c>
      <c r="J18" s="17" t="s">
        <v>346</v>
      </c>
      <c r="K18" s="18" t="s">
        <v>346</v>
      </c>
      <c r="L18" s="20" t="s">
        <v>346</v>
      </c>
      <c r="M18" s="19">
        <v>879.08399999999995</v>
      </c>
      <c r="N18" s="19">
        <v>879.45399999999995</v>
      </c>
      <c r="O18" s="88">
        <v>878.1339999999999</v>
      </c>
      <c r="P18" s="20" t="s">
        <v>346</v>
      </c>
      <c r="Q18" s="18" t="s">
        <v>346</v>
      </c>
      <c r="R18" s="27" t="s">
        <v>346</v>
      </c>
      <c r="S18" s="18" t="s">
        <v>346</v>
      </c>
      <c r="T18" s="27" t="s">
        <v>346</v>
      </c>
      <c r="U18" s="20">
        <f t="shared" si="1"/>
        <v>-2.0000000000006558E-2</v>
      </c>
      <c r="V18" s="18">
        <v>6.85</v>
      </c>
      <c r="W18" s="27">
        <v>879.31700000000001</v>
      </c>
      <c r="X18" s="18">
        <v>7.35</v>
      </c>
      <c r="Y18" s="89">
        <v>877.98699999999985</v>
      </c>
      <c r="Z18" s="15"/>
      <c r="AA18" s="24"/>
      <c r="AB18" s="15"/>
      <c r="AC18" s="15"/>
    </row>
    <row r="19" spans="2:29" ht="15" customHeight="1" x14ac:dyDescent="0.25">
      <c r="B19" s="16" t="s">
        <v>84</v>
      </c>
      <c r="C19" s="86">
        <v>878.22859999999991</v>
      </c>
      <c r="D19" s="18">
        <v>-3.88</v>
      </c>
      <c r="E19" s="17">
        <v>879.53859999999997</v>
      </c>
      <c r="F19" s="18">
        <v>-3.38</v>
      </c>
      <c r="G19" s="20">
        <f t="shared" si="0"/>
        <v>-1.9999999999990015E-2</v>
      </c>
      <c r="H19" s="17" t="s">
        <v>346</v>
      </c>
      <c r="I19" s="18" t="s">
        <v>346</v>
      </c>
      <c r="J19" s="17" t="s">
        <v>346</v>
      </c>
      <c r="K19" s="18" t="s">
        <v>346</v>
      </c>
      <c r="L19" s="20" t="s">
        <v>346</v>
      </c>
      <c r="M19" s="19">
        <v>879.13499999999999</v>
      </c>
      <c r="N19" s="19">
        <v>879.471</v>
      </c>
      <c r="O19" s="88">
        <v>878.15099999999995</v>
      </c>
      <c r="P19" s="20" t="s">
        <v>346</v>
      </c>
      <c r="Q19" s="18" t="s">
        <v>346</v>
      </c>
      <c r="R19" s="27" t="s">
        <v>346</v>
      </c>
      <c r="S19" s="18" t="s">
        <v>346</v>
      </c>
      <c r="T19" s="27" t="s">
        <v>346</v>
      </c>
      <c r="U19" s="20">
        <f t="shared" si="1"/>
        <v>-1.999999999999243E-2</v>
      </c>
      <c r="V19" s="18">
        <v>6.78</v>
      </c>
      <c r="W19" s="27">
        <v>879.33540000000005</v>
      </c>
      <c r="X19" s="18">
        <v>7.28</v>
      </c>
      <c r="Y19" s="89">
        <v>878.00540000000001</v>
      </c>
      <c r="Z19" s="15"/>
      <c r="AA19" s="24"/>
      <c r="AB19" s="15"/>
      <c r="AC19" s="15"/>
    </row>
    <row r="20" spans="2:29" ht="15" customHeight="1" x14ac:dyDescent="0.25">
      <c r="B20" s="16" t="s">
        <v>85</v>
      </c>
      <c r="C20" s="86">
        <v>878.245</v>
      </c>
      <c r="D20" s="18">
        <v>-3.85</v>
      </c>
      <c r="E20" s="17">
        <v>879.55500000000006</v>
      </c>
      <c r="F20" s="18">
        <v>-3.35</v>
      </c>
      <c r="G20" s="20">
        <f t="shared" si="0"/>
        <v>-1.9999999999999529E-2</v>
      </c>
      <c r="H20" s="17" t="s">
        <v>346</v>
      </c>
      <c r="I20" s="18" t="s">
        <v>346</v>
      </c>
      <c r="J20" s="17" t="s">
        <v>346</v>
      </c>
      <c r="K20" s="18" t="s">
        <v>346</v>
      </c>
      <c r="L20" s="20" t="s">
        <v>346</v>
      </c>
      <c r="M20" s="19">
        <v>879.18499999999995</v>
      </c>
      <c r="N20" s="19">
        <v>879.48800000000006</v>
      </c>
      <c r="O20" s="88">
        <v>878.16800000000001</v>
      </c>
      <c r="P20" s="20" t="s">
        <v>346</v>
      </c>
      <c r="Q20" s="18" t="s">
        <v>346</v>
      </c>
      <c r="R20" s="27" t="s">
        <v>346</v>
      </c>
      <c r="S20" s="18" t="s">
        <v>346</v>
      </c>
      <c r="T20" s="27" t="s">
        <v>346</v>
      </c>
      <c r="U20" s="20">
        <f t="shared" si="1"/>
        <v>-2.0000000000000757E-2</v>
      </c>
      <c r="V20" s="18">
        <v>6.7</v>
      </c>
      <c r="W20" s="27">
        <v>879.35400000000004</v>
      </c>
      <c r="X20" s="18">
        <v>7.2</v>
      </c>
      <c r="Y20" s="89">
        <v>878.024</v>
      </c>
      <c r="Z20" s="15"/>
      <c r="AA20" s="24"/>
      <c r="AB20" s="15"/>
      <c r="AC20" s="15"/>
    </row>
    <row r="21" spans="2:29" ht="15" customHeight="1" x14ac:dyDescent="0.25">
      <c r="B21" s="16" t="s">
        <v>86</v>
      </c>
      <c r="C21" s="86">
        <v>878.26219999999989</v>
      </c>
      <c r="D21" s="18">
        <v>-3.81</v>
      </c>
      <c r="E21" s="17">
        <v>879.57219999999995</v>
      </c>
      <c r="F21" s="18">
        <v>-3.31</v>
      </c>
      <c r="G21" s="20">
        <f t="shared" si="0"/>
        <v>-1.9999999999992552E-2</v>
      </c>
      <c r="H21" s="17" t="s">
        <v>346</v>
      </c>
      <c r="I21" s="18" t="s">
        <v>346</v>
      </c>
      <c r="J21" s="17" t="s">
        <v>346</v>
      </c>
      <c r="K21" s="18" t="s">
        <v>346</v>
      </c>
      <c r="L21" s="20" t="s">
        <v>346</v>
      </c>
      <c r="M21" s="19">
        <v>879.18499999999995</v>
      </c>
      <c r="N21" s="19">
        <v>879.50599999999997</v>
      </c>
      <c r="O21" s="88">
        <v>878.18599999999992</v>
      </c>
      <c r="P21" s="20" t="s">
        <v>346</v>
      </c>
      <c r="Q21" s="18" t="s">
        <v>346</v>
      </c>
      <c r="R21" s="27" t="s">
        <v>346</v>
      </c>
      <c r="S21" s="18" t="s">
        <v>346</v>
      </c>
      <c r="T21" s="27" t="s">
        <v>346</v>
      </c>
      <c r="U21" s="20">
        <f t="shared" si="1"/>
        <v>-2.0000000000002221E-2</v>
      </c>
      <c r="V21" s="18">
        <v>6.63</v>
      </c>
      <c r="W21" s="27">
        <v>879.37339999999995</v>
      </c>
      <c r="X21" s="18">
        <v>7.13</v>
      </c>
      <c r="Y21" s="89">
        <v>878.04339999999991</v>
      </c>
      <c r="Z21" s="15"/>
      <c r="AA21" s="24"/>
      <c r="AB21" s="15"/>
      <c r="AC21" s="15"/>
    </row>
    <row r="22" spans="2:29" ht="15" customHeight="1" x14ac:dyDescent="0.25">
      <c r="B22" s="16" t="s">
        <v>87</v>
      </c>
      <c r="C22" s="86">
        <v>878.279</v>
      </c>
      <c r="D22" s="18">
        <v>-3.8</v>
      </c>
      <c r="E22" s="17">
        <v>879.58900000000006</v>
      </c>
      <c r="F22" s="18">
        <v>-3.3</v>
      </c>
      <c r="G22" s="20">
        <f t="shared" si="0"/>
        <v>-2.0000000000005746E-2</v>
      </c>
      <c r="H22" s="17" t="s">
        <v>346</v>
      </c>
      <c r="I22" s="18" t="s">
        <v>346</v>
      </c>
      <c r="J22" s="17" t="s">
        <v>346</v>
      </c>
      <c r="K22" s="18" t="s">
        <v>346</v>
      </c>
      <c r="L22" s="20" t="s">
        <v>346</v>
      </c>
      <c r="M22" s="19">
        <v>879.197</v>
      </c>
      <c r="N22" s="19">
        <v>879.52300000000002</v>
      </c>
      <c r="O22" s="88">
        <v>878.20299999999997</v>
      </c>
      <c r="P22" s="20" t="s">
        <v>346</v>
      </c>
      <c r="Q22" s="18" t="s">
        <v>346</v>
      </c>
      <c r="R22" s="27" t="s">
        <v>346</v>
      </c>
      <c r="S22" s="18" t="s">
        <v>346</v>
      </c>
      <c r="T22" s="27" t="s">
        <v>346</v>
      </c>
      <c r="U22" s="20">
        <f t="shared" si="1"/>
        <v>-1.9999999999993606E-2</v>
      </c>
      <c r="V22" s="18">
        <v>7.98</v>
      </c>
      <c r="W22" s="27">
        <v>879.36340000000007</v>
      </c>
      <c r="X22" s="18">
        <v>8.48</v>
      </c>
      <c r="Y22" s="89">
        <v>878.03340000000003</v>
      </c>
      <c r="Z22" s="15"/>
      <c r="AA22" s="24"/>
      <c r="AB22" s="15"/>
      <c r="AC22" s="15"/>
    </row>
    <row r="23" spans="2:29" ht="15" customHeight="1" x14ac:dyDescent="0.25">
      <c r="B23" s="16" t="s">
        <v>88</v>
      </c>
      <c r="C23" s="86">
        <v>878.29599999999994</v>
      </c>
      <c r="D23" s="18">
        <v>-3.8</v>
      </c>
      <c r="E23" s="17">
        <v>879.60599999999999</v>
      </c>
      <c r="F23" s="18">
        <v>-3.3</v>
      </c>
      <c r="G23" s="20">
        <f t="shared" si="0"/>
        <v>-2.0000000000005746E-2</v>
      </c>
      <c r="H23" s="17" t="s">
        <v>346</v>
      </c>
      <c r="I23" s="18" t="s">
        <v>346</v>
      </c>
      <c r="J23" s="17" t="s">
        <v>346</v>
      </c>
      <c r="K23" s="18" t="s">
        <v>346</v>
      </c>
      <c r="L23" s="20" t="s">
        <v>346</v>
      </c>
      <c r="M23" s="19">
        <v>879.18799999999999</v>
      </c>
      <c r="N23" s="19">
        <v>879.54</v>
      </c>
      <c r="O23" s="88">
        <v>878.21999999999991</v>
      </c>
      <c r="P23" s="20" t="s">
        <v>346</v>
      </c>
      <c r="Q23" s="18" t="s">
        <v>346</v>
      </c>
      <c r="R23" s="27" t="s">
        <v>346</v>
      </c>
      <c r="S23" s="18" t="s">
        <v>346</v>
      </c>
      <c r="T23" s="27" t="s">
        <v>346</v>
      </c>
      <c r="U23" s="20">
        <f t="shared" si="1"/>
        <v>-1.9999999999992146E-2</v>
      </c>
      <c r="V23" s="18">
        <v>6.6</v>
      </c>
      <c r="W23" s="27">
        <v>879.40800000000002</v>
      </c>
      <c r="X23" s="18">
        <v>6.6</v>
      </c>
      <c r="Y23" s="89">
        <v>878.08799999999997</v>
      </c>
      <c r="Z23" s="15"/>
      <c r="AA23" s="24"/>
      <c r="AB23" s="15"/>
      <c r="AC23" s="15"/>
    </row>
    <row r="24" spans="2:29" ht="15" customHeight="1" x14ac:dyDescent="0.25">
      <c r="B24" s="16" t="s">
        <v>89</v>
      </c>
      <c r="C24" s="86">
        <v>878.31299999999999</v>
      </c>
      <c r="D24" s="18">
        <v>-3.8</v>
      </c>
      <c r="E24" s="17">
        <v>879.62300000000005</v>
      </c>
      <c r="F24" s="18">
        <v>-3.3</v>
      </c>
      <c r="G24" s="20">
        <f t="shared" si="0"/>
        <v>-2.0000000000005746E-2</v>
      </c>
      <c r="H24" s="17" t="s">
        <v>346</v>
      </c>
      <c r="I24" s="18" t="s">
        <v>346</v>
      </c>
      <c r="J24" s="17" t="s">
        <v>346</v>
      </c>
      <c r="K24" s="18" t="s">
        <v>346</v>
      </c>
      <c r="L24" s="20" t="s">
        <v>346</v>
      </c>
      <c r="M24" s="19">
        <v>879.36599999999999</v>
      </c>
      <c r="N24" s="19">
        <v>879.55700000000002</v>
      </c>
      <c r="O24" s="88">
        <v>878.23699999999997</v>
      </c>
      <c r="P24" s="20" t="s">
        <v>346</v>
      </c>
      <c r="Q24" s="18" t="s">
        <v>346</v>
      </c>
      <c r="R24" s="27" t="s">
        <v>346</v>
      </c>
      <c r="S24" s="18" t="s">
        <v>346</v>
      </c>
      <c r="T24" s="27" t="s">
        <v>346</v>
      </c>
      <c r="U24" s="20">
        <f t="shared" si="1"/>
        <v>-2.0000000000007432E-2</v>
      </c>
      <c r="V24" s="18">
        <v>6.6</v>
      </c>
      <c r="W24" s="27">
        <v>879.42500000000007</v>
      </c>
      <c r="X24" s="18">
        <v>7.1</v>
      </c>
      <c r="Y24" s="89">
        <v>878.09499999999991</v>
      </c>
      <c r="Z24" s="15"/>
      <c r="AA24" s="24"/>
      <c r="AB24" s="15"/>
      <c r="AC24" s="15"/>
    </row>
    <row r="25" spans="2:29" ht="15" customHeight="1" x14ac:dyDescent="0.25">
      <c r="B25" s="16" t="s">
        <v>90</v>
      </c>
      <c r="C25" s="86">
        <v>878.33100000000002</v>
      </c>
      <c r="D25" s="18">
        <v>-3.8</v>
      </c>
      <c r="E25" s="17">
        <v>879.64100000000008</v>
      </c>
      <c r="F25" s="18">
        <v>-3.3</v>
      </c>
      <c r="G25" s="20">
        <f t="shared" si="0"/>
        <v>-2.0000000000005746E-2</v>
      </c>
      <c r="H25" s="17" t="s">
        <v>346</v>
      </c>
      <c r="I25" s="18" t="s">
        <v>346</v>
      </c>
      <c r="J25" s="17" t="s">
        <v>346</v>
      </c>
      <c r="K25" s="18" t="s">
        <v>346</v>
      </c>
      <c r="L25" s="20" t="s">
        <v>346</v>
      </c>
      <c r="M25" s="19">
        <v>879.56100000000004</v>
      </c>
      <c r="N25" s="19">
        <v>879.57500000000005</v>
      </c>
      <c r="O25" s="88">
        <v>878.255</v>
      </c>
      <c r="P25" s="20" t="s">
        <v>346</v>
      </c>
      <c r="Q25" s="18" t="s">
        <v>346</v>
      </c>
      <c r="R25" s="27" t="s">
        <v>346</v>
      </c>
      <c r="S25" s="18" t="s">
        <v>346</v>
      </c>
      <c r="T25" s="27" t="s">
        <v>346</v>
      </c>
      <c r="U25" s="20">
        <f t="shared" si="1"/>
        <v>-2.0000000000003813E-2</v>
      </c>
      <c r="V25" s="18">
        <v>8.8000000000000007</v>
      </c>
      <c r="W25" s="27">
        <v>879.399</v>
      </c>
      <c r="X25" s="18">
        <v>9.3000000000000007</v>
      </c>
      <c r="Y25" s="89">
        <v>878.06899999999996</v>
      </c>
      <c r="Z25" s="15"/>
      <c r="AA25" s="24"/>
      <c r="AB25" s="15"/>
      <c r="AC25" s="15"/>
    </row>
    <row r="26" spans="2:29" ht="15" customHeight="1" x14ac:dyDescent="0.25">
      <c r="B26" s="16" t="s">
        <v>91</v>
      </c>
      <c r="C26" s="86">
        <v>878.34799999999996</v>
      </c>
      <c r="D26" s="18">
        <v>-3.8</v>
      </c>
      <c r="E26" s="17">
        <v>879.65800000000002</v>
      </c>
      <c r="F26" s="18">
        <v>-3.3</v>
      </c>
      <c r="G26" s="20">
        <f t="shared" si="0"/>
        <v>-2.0000000000005746E-2</v>
      </c>
      <c r="H26" s="17" t="s">
        <v>346</v>
      </c>
      <c r="I26" s="18" t="s">
        <v>346</v>
      </c>
      <c r="J26" s="17" t="s">
        <v>346</v>
      </c>
      <c r="K26" s="18" t="s">
        <v>346</v>
      </c>
      <c r="L26" s="20" t="s">
        <v>346</v>
      </c>
      <c r="M26" s="19">
        <v>879.48099999999999</v>
      </c>
      <c r="N26" s="19">
        <v>879.59199999999998</v>
      </c>
      <c r="O26" s="88">
        <v>878.27199999999993</v>
      </c>
      <c r="P26" s="20" t="s">
        <v>346</v>
      </c>
      <c r="Q26" s="18" t="s">
        <v>346</v>
      </c>
      <c r="R26" s="27" t="s">
        <v>346</v>
      </c>
      <c r="S26" s="18" t="s">
        <v>346</v>
      </c>
      <c r="T26" s="27" t="s">
        <v>346</v>
      </c>
      <c r="U26" s="20">
        <f t="shared" si="1"/>
        <v>-2.0000000000007432E-2</v>
      </c>
      <c r="V26" s="18">
        <v>6.6</v>
      </c>
      <c r="W26" s="27">
        <v>879.46</v>
      </c>
      <c r="X26" s="18">
        <v>7.1</v>
      </c>
      <c r="Y26" s="89">
        <v>878.12999999999988</v>
      </c>
      <c r="Z26" s="15"/>
      <c r="AA26" s="24"/>
      <c r="AB26" s="15"/>
      <c r="AC26" s="15"/>
    </row>
    <row r="27" spans="2:29" ht="15" customHeight="1" x14ac:dyDescent="0.25">
      <c r="B27" s="16" t="s">
        <v>92</v>
      </c>
      <c r="C27" s="86">
        <v>878.36500000000001</v>
      </c>
      <c r="D27" s="18">
        <v>-3.8</v>
      </c>
      <c r="E27" s="17">
        <v>879.67500000000007</v>
      </c>
      <c r="F27" s="18">
        <v>-3.3</v>
      </c>
      <c r="G27" s="20">
        <f t="shared" si="0"/>
        <v>-2.0000000000005746E-2</v>
      </c>
      <c r="H27" s="17" t="s">
        <v>346</v>
      </c>
      <c r="I27" s="18" t="s">
        <v>346</v>
      </c>
      <c r="J27" s="17" t="s">
        <v>346</v>
      </c>
      <c r="K27" s="18" t="s">
        <v>346</v>
      </c>
      <c r="L27" s="20" t="s">
        <v>346</v>
      </c>
      <c r="M27" s="19">
        <v>879.74400000000003</v>
      </c>
      <c r="N27" s="19">
        <v>879.60900000000004</v>
      </c>
      <c r="O27" s="88">
        <v>878.28899999999999</v>
      </c>
      <c r="P27" s="20" t="s">
        <v>346</v>
      </c>
      <c r="Q27" s="18" t="s">
        <v>346</v>
      </c>
      <c r="R27" s="27" t="s">
        <v>346</v>
      </c>
      <c r="S27" s="18" t="s">
        <v>346</v>
      </c>
      <c r="T27" s="27" t="s">
        <v>346</v>
      </c>
      <c r="U27" s="20">
        <f t="shared" si="1"/>
        <v>-2.0000000000007432E-2</v>
      </c>
      <c r="V27" s="18">
        <v>6.6</v>
      </c>
      <c r="W27" s="27">
        <v>879.47700000000009</v>
      </c>
      <c r="X27" s="18">
        <v>7.1</v>
      </c>
      <c r="Y27" s="89">
        <v>878.14699999999993</v>
      </c>
      <c r="Z27" s="15"/>
      <c r="AA27" s="24"/>
    </row>
    <row r="28" spans="2:29" ht="15" customHeight="1" x14ac:dyDescent="0.25">
      <c r="B28" s="16" t="s">
        <v>93</v>
      </c>
      <c r="C28" s="86">
        <v>878.38299999999992</v>
      </c>
      <c r="D28" s="18">
        <v>-3.8</v>
      </c>
      <c r="E28" s="17">
        <v>879.69299999999998</v>
      </c>
      <c r="F28" s="18">
        <v>-3.3</v>
      </c>
      <c r="G28" s="20">
        <f t="shared" si="0"/>
        <v>-2.0000000000005746E-2</v>
      </c>
      <c r="H28" s="17" t="s">
        <v>346</v>
      </c>
      <c r="I28" s="18" t="s">
        <v>346</v>
      </c>
      <c r="J28" s="17" t="s">
        <v>346</v>
      </c>
      <c r="K28" s="18" t="s">
        <v>346</v>
      </c>
      <c r="L28" s="20" t="s">
        <v>346</v>
      </c>
      <c r="M28" s="19">
        <v>879.75</v>
      </c>
      <c r="N28" s="19">
        <v>879.62699999999995</v>
      </c>
      <c r="O28" s="88">
        <v>878.3069999999999</v>
      </c>
      <c r="P28" s="20" t="s">
        <v>346</v>
      </c>
      <c r="Q28" s="18" t="s">
        <v>346</v>
      </c>
      <c r="R28" s="27" t="s">
        <v>346</v>
      </c>
      <c r="S28" s="18" t="s">
        <v>346</v>
      </c>
      <c r="T28" s="27" t="s">
        <v>346</v>
      </c>
      <c r="U28" s="20">
        <f t="shared" si="1"/>
        <v>-2.0000000000007432E-2</v>
      </c>
      <c r="V28" s="18">
        <v>6.6</v>
      </c>
      <c r="W28" s="27">
        <v>879.495</v>
      </c>
      <c r="X28" s="18">
        <v>7.1</v>
      </c>
      <c r="Y28" s="89">
        <v>878.16499999999985</v>
      </c>
      <c r="Z28" s="15"/>
      <c r="AA28" s="24"/>
    </row>
    <row r="29" spans="2:29" ht="15" customHeight="1" x14ac:dyDescent="0.25">
      <c r="B29" s="16" t="s">
        <v>94</v>
      </c>
      <c r="C29" s="86">
        <v>878.4</v>
      </c>
      <c r="D29" s="18">
        <v>-3.8</v>
      </c>
      <c r="E29" s="17">
        <v>879.71</v>
      </c>
      <c r="F29" s="18">
        <v>-3.3</v>
      </c>
      <c r="G29" s="20">
        <f t="shared" si="0"/>
        <v>-2.0000000000005746E-2</v>
      </c>
      <c r="H29" s="17" t="s">
        <v>346</v>
      </c>
      <c r="I29" s="18" t="s">
        <v>346</v>
      </c>
      <c r="J29" s="17" t="s">
        <v>346</v>
      </c>
      <c r="K29" s="18" t="s">
        <v>346</v>
      </c>
      <c r="L29" s="20" t="s">
        <v>346</v>
      </c>
      <c r="M29" s="19">
        <v>879.64</v>
      </c>
      <c r="N29" s="19">
        <v>879.64400000000001</v>
      </c>
      <c r="O29" s="88">
        <v>878.32399999999996</v>
      </c>
      <c r="P29" s="20" t="s">
        <v>346</v>
      </c>
      <c r="Q29" s="18" t="s">
        <v>346</v>
      </c>
      <c r="R29" s="27" t="s">
        <v>346</v>
      </c>
      <c r="S29" s="18" t="s">
        <v>346</v>
      </c>
      <c r="T29" s="27" t="s">
        <v>346</v>
      </c>
      <c r="U29" s="20">
        <f t="shared" si="1"/>
        <v>-2.0000000000007432E-2</v>
      </c>
      <c r="V29" s="18">
        <v>6.6</v>
      </c>
      <c r="W29" s="27">
        <v>879.51200000000006</v>
      </c>
      <c r="X29" s="18">
        <v>7.1</v>
      </c>
      <c r="Y29" s="89">
        <v>878.1819999999999</v>
      </c>
      <c r="Z29" s="15"/>
      <c r="AA29" s="24"/>
    </row>
    <row r="30" spans="2:29" ht="15" customHeight="1" x14ac:dyDescent="0.25">
      <c r="B30" s="16" t="s">
        <v>95</v>
      </c>
      <c r="C30" s="86">
        <v>878.41699999999992</v>
      </c>
      <c r="D30" s="18">
        <v>-3.8</v>
      </c>
      <c r="E30" s="17">
        <v>879.72699999999998</v>
      </c>
      <c r="F30" s="18">
        <v>-3.3</v>
      </c>
      <c r="G30" s="20">
        <f t="shared" si="0"/>
        <v>-2.0000000000005746E-2</v>
      </c>
      <c r="H30" s="17" t="s">
        <v>346</v>
      </c>
      <c r="I30" s="18" t="s">
        <v>346</v>
      </c>
      <c r="J30" s="17" t="s">
        <v>346</v>
      </c>
      <c r="K30" s="18" t="s">
        <v>346</v>
      </c>
      <c r="L30" s="20" t="s">
        <v>346</v>
      </c>
      <c r="M30" s="19">
        <v>879.61800000000005</v>
      </c>
      <c r="N30" s="19">
        <v>879.66099999999994</v>
      </c>
      <c r="O30" s="88">
        <v>878.34099999999989</v>
      </c>
      <c r="P30" s="20" t="s">
        <v>346</v>
      </c>
      <c r="Q30" s="18" t="s">
        <v>346</v>
      </c>
      <c r="R30" s="27" t="s">
        <v>346</v>
      </c>
      <c r="S30" s="18" t="s">
        <v>346</v>
      </c>
      <c r="T30" s="27" t="s">
        <v>346</v>
      </c>
      <c r="U30" s="20">
        <f t="shared" si="1"/>
        <v>-2.0000000000007432E-2</v>
      </c>
      <c r="V30" s="18">
        <v>6.6</v>
      </c>
      <c r="W30" s="27">
        <v>879.529</v>
      </c>
      <c r="X30" s="18">
        <v>7.1</v>
      </c>
      <c r="Y30" s="89">
        <v>878.19899999999984</v>
      </c>
      <c r="Z30" s="15"/>
      <c r="AA30" s="24"/>
    </row>
    <row r="31" spans="2:29" ht="15" customHeight="1" x14ac:dyDescent="0.25">
      <c r="B31" s="16" t="s">
        <v>96</v>
      </c>
      <c r="C31" s="86">
        <v>878.43499999999995</v>
      </c>
      <c r="D31" s="18">
        <v>-3.8</v>
      </c>
      <c r="E31" s="17">
        <v>879.745</v>
      </c>
      <c r="F31" s="18">
        <v>-3.3</v>
      </c>
      <c r="G31" s="20">
        <f t="shared" si="0"/>
        <v>-2.0000000000005746E-2</v>
      </c>
      <c r="H31" s="17" t="s">
        <v>346</v>
      </c>
      <c r="I31" s="18" t="s">
        <v>346</v>
      </c>
      <c r="J31" s="17" t="s">
        <v>346</v>
      </c>
      <c r="K31" s="18" t="s">
        <v>346</v>
      </c>
      <c r="L31" s="20" t="s">
        <v>346</v>
      </c>
      <c r="M31" s="19">
        <v>879.54300000000001</v>
      </c>
      <c r="N31" s="19">
        <v>879.67899999999997</v>
      </c>
      <c r="O31" s="88">
        <v>878.35899999999992</v>
      </c>
      <c r="P31" s="20" t="s">
        <v>346</v>
      </c>
      <c r="Q31" s="18" t="s">
        <v>346</v>
      </c>
      <c r="R31" s="27" t="s">
        <v>346</v>
      </c>
      <c r="S31" s="18" t="s">
        <v>346</v>
      </c>
      <c r="T31" s="27" t="s">
        <v>346</v>
      </c>
      <c r="U31" s="20">
        <f t="shared" si="1"/>
        <v>-2.000000000000407E-2</v>
      </c>
      <c r="V31" s="18">
        <v>6.65</v>
      </c>
      <c r="W31" s="27">
        <v>879.54599999999994</v>
      </c>
      <c r="X31" s="18">
        <v>7.15</v>
      </c>
      <c r="Y31" s="89">
        <v>878.21599999999989</v>
      </c>
      <c r="Z31" s="15"/>
      <c r="AA31" s="24"/>
    </row>
    <row r="32" spans="2:29" ht="15" customHeight="1" x14ac:dyDescent="0.25">
      <c r="B32" s="16" t="s">
        <v>97</v>
      </c>
      <c r="C32" s="86">
        <v>878.45699999999999</v>
      </c>
      <c r="D32" s="18">
        <v>-4.05</v>
      </c>
      <c r="E32" s="17">
        <v>879.76700000000005</v>
      </c>
      <c r="F32" s="18">
        <v>-3.55</v>
      </c>
      <c r="G32" s="20">
        <v>-0.02</v>
      </c>
      <c r="H32" s="86">
        <v>878.39499999999998</v>
      </c>
      <c r="I32" s="18">
        <v>-0.94</v>
      </c>
      <c r="J32" s="17">
        <v>879.71500000000003</v>
      </c>
      <c r="K32" s="18">
        <v>-0.94</v>
      </c>
      <c r="L32" s="20">
        <f>(J32-N32)/K32</f>
        <v>-2.0212765957452614E-2</v>
      </c>
      <c r="M32" s="19">
        <v>879.51499999999999</v>
      </c>
      <c r="N32" s="19">
        <v>879.69600000000003</v>
      </c>
      <c r="O32" s="19" t="s">
        <v>346</v>
      </c>
      <c r="P32" s="20">
        <f>(R32-N32)/Q32</f>
        <v>-1.9966442953024865E-2</v>
      </c>
      <c r="Q32" s="18">
        <v>5.96</v>
      </c>
      <c r="R32" s="27">
        <v>879.577</v>
      </c>
      <c r="S32" s="18">
        <v>5.96</v>
      </c>
      <c r="T32" s="89">
        <v>878.25699999999995</v>
      </c>
      <c r="U32" s="20">
        <v>-0.02</v>
      </c>
      <c r="V32" s="18">
        <v>7.17</v>
      </c>
      <c r="W32" s="27">
        <v>879.55259999999998</v>
      </c>
      <c r="X32" s="18">
        <v>7.67</v>
      </c>
      <c r="Y32" s="89">
        <v>878.22259999999994</v>
      </c>
      <c r="Z32" s="15"/>
      <c r="AA32" s="24"/>
    </row>
    <row r="33" spans="2:27" ht="15" customHeight="1" x14ac:dyDescent="0.25">
      <c r="B33" s="16" t="s">
        <v>98</v>
      </c>
      <c r="C33" s="17" t="s">
        <v>346</v>
      </c>
      <c r="D33" s="18" t="s">
        <v>346</v>
      </c>
      <c r="E33" s="17">
        <v>879.7894</v>
      </c>
      <c r="F33" s="18">
        <v>-3.82</v>
      </c>
      <c r="G33" s="20">
        <v>-0.02</v>
      </c>
      <c r="H33" s="17" t="s">
        <v>346</v>
      </c>
      <c r="I33" s="18" t="s">
        <v>346</v>
      </c>
      <c r="J33" s="17" t="s">
        <v>346</v>
      </c>
      <c r="K33" s="18" t="s">
        <v>346</v>
      </c>
      <c r="L33" s="20" t="s">
        <v>346</v>
      </c>
      <c r="M33" s="19">
        <v>879.51499999999999</v>
      </c>
      <c r="N33" s="19">
        <v>879.71299999999997</v>
      </c>
      <c r="O33" s="19" t="s">
        <v>346</v>
      </c>
      <c r="P33" s="20">
        <f>(R33-N33)/Q33</f>
        <v>-1.987577639750451E-2</v>
      </c>
      <c r="Q33" s="18">
        <v>3.22</v>
      </c>
      <c r="R33" s="27">
        <v>879.649</v>
      </c>
      <c r="S33" s="18">
        <v>3.22</v>
      </c>
      <c r="T33" s="89">
        <v>878.32899999999995</v>
      </c>
      <c r="U33" s="20">
        <v>-0.02</v>
      </c>
      <c r="V33" s="18">
        <v>7.71</v>
      </c>
      <c r="W33" s="27">
        <v>879.55880000000002</v>
      </c>
      <c r="X33" s="18">
        <v>8.2100000000000009</v>
      </c>
      <c r="Y33" s="89">
        <v>878.22879999999986</v>
      </c>
      <c r="Z33" s="15"/>
      <c r="AA33" s="24"/>
    </row>
    <row r="34" spans="2:27" ht="15" customHeight="1" x14ac:dyDescent="0.25">
      <c r="B34" s="16" t="s">
        <v>99</v>
      </c>
      <c r="C34" s="17" t="s">
        <v>346</v>
      </c>
      <c r="D34" s="18" t="s">
        <v>346</v>
      </c>
      <c r="E34" s="17">
        <v>879.81000000000006</v>
      </c>
      <c r="F34" s="18">
        <v>-4</v>
      </c>
      <c r="G34" s="20">
        <v>-0.02</v>
      </c>
      <c r="H34" s="86">
        <v>878.44299999999998</v>
      </c>
      <c r="I34" s="18">
        <v>-1.63</v>
      </c>
      <c r="J34" s="17">
        <v>879.76300000000003</v>
      </c>
      <c r="K34" s="18">
        <v>-1.63</v>
      </c>
      <c r="L34" s="20">
        <f>(J34-N34)/K34</f>
        <v>-2.0245398773015622E-2</v>
      </c>
      <c r="M34" s="19">
        <v>879.60299999999995</v>
      </c>
      <c r="N34" s="19">
        <v>879.73</v>
      </c>
      <c r="O34" s="88">
        <v>878.41</v>
      </c>
      <c r="P34" s="20" t="s">
        <v>346</v>
      </c>
      <c r="Q34" s="18" t="s">
        <v>346</v>
      </c>
      <c r="R34" s="27" t="s">
        <v>346</v>
      </c>
      <c r="S34" s="18" t="s">
        <v>346</v>
      </c>
      <c r="T34" s="27" t="s">
        <v>346</v>
      </c>
      <c r="U34" s="20">
        <f t="shared" si="1"/>
        <v>-1.9999999999995185E-2</v>
      </c>
      <c r="V34" s="18">
        <v>8</v>
      </c>
      <c r="W34" s="27">
        <v>879.57</v>
      </c>
      <c r="X34" s="18">
        <v>8.5</v>
      </c>
      <c r="Y34" s="89">
        <v>878.24</v>
      </c>
      <c r="Z34" s="15"/>
      <c r="AA34" s="24"/>
    </row>
    <row r="35" spans="2:27" ht="15" customHeight="1" x14ac:dyDescent="0.25">
      <c r="B35" s="16" t="s">
        <v>100</v>
      </c>
      <c r="C35" s="86">
        <v>878.51800000000003</v>
      </c>
      <c r="D35" s="18">
        <v>-4.5</v>
      </c>
      <c r="E35" s="17">
        <v>879.82800000000009</v>
      </c>
      <c r="F35" s="18">
        <v>-4</v>
      </c>
      <c r="G35" s="20">
        <f t="shared" si="0"/>
        <v>-2.0000000000007075E-2</v>
      </c>
      <c r="H35" s="17" t="s">
        <v>346</v>
      </c>
      <c r="I35" s="18" t="s">
        <v>346</v>
      </c>
      <c r="J35" s="17" t="s">
        <v>346</v>
      </c>
      <c r="K35" s="18" t="s">
        <v>346</v>
      </c>
      <c r="L35" s="20" t="s">
        <v>346</v>
      </c>
      <c r="M35" s="19">
        <v>879.70299999999997</v>
      </c>
      <c r="N35" s="19">
        <v>879.74800000000005</v>
      </c>
      <c r="O35" s="88">
        <v>878.428</v>
      </c>
      <c r="P35" s="20" t="s">
        <v>346</v>
      </c>
      <c r="Q35" s="18" t="s">
        <v>346</v>
      </c>
      <c r="R35" s="27" t="s">
        <v>346</v>
      </c>
      <c r="S35" s="18" t="s">
        <v>346</v>
      </c>
      <c r="T35" s="27" t="s">
        <v>346</v>
      </c>
      <c r="U35" s="20">
        <f t="shared" si="1"/>
        <v>-1.9999999999995185E-2</v>
      </c>
      <c r="V35" s="18">
        <v>8</v>
      </c>
      <c r="W35" s="27">
        <v>879.58800000000008</v>
      </c>
      <c r="X35" s="18">
        <v>8.5</v>
      </c>
      <c r="Y35" s="89">
        <v>878.25800000000004</v>
      </c>
      <c r="Z35" s="15"/>
      <c r="AA35" s="24"/>
    </row>
    <row r="36" spans="2:27" ht="15" customHeight="1" x14ac:dyDescent="0.25">
      <c r="B36" s="16" t="s">
        <v>101</v>
      </c>
      <c r="C36" s="86">
        <v>878.53499999999997</v>
      </c>
      <c r="D36" s="18">
        <v>-4.5</v>
      </c>
      <c r="E36" s="17">
        <v>879.84500000000003</v>
      </c>
      <c r="F36" s="18">
        <v>-4</v>
      </c>
      <c r="G36" s="20">
        <f t="shared" si="0"/>
        <v>-2.0000000000007075E-2</v>
      </c>
      <c r="H36" s="17" t="s">
        <v>346</v>
      </c>
      <c r="I36" s="18" t="s">
        <v>346</v>
      </c>
      <c r="J36" s="17" t="s">
        <v>346</v>
      </c>
      <c r="K36" s="18" t="s">
        <v>346</v>
      </c>
      <c r="L36" s="20" t="s">
        <v>346</v>
      </c>
      <c r="M36" s="19">
        <v>879.69899999999996</v>
      </c>
      <c r="N36" s="19">
        <v>879.76499999999999</v>
      </c>
      <c r="O36" s="88">
        <v>878.44499999999994</v>
      </c>
      <c r="P36" s="20" t="s">
        <v>346</v>
      </c>
      <c r="Q36" s="18" t="s">
        <v>346</v>
      </c>
      <c r="R36" s="27" t="s">
        <v>346</v>
      </c>
      <c r="S36" s="18" t="s">
        <v>346</v>
      </c>
      <c r="T36" s="27" t="s">
        <v>346</v>
      </c>
      <c r="U36" s="20">
        <f t="shared" si="1"/>
        <v>-1.9999999999997405E-2</v>
      </c>
      <c r="V36" s="18">
        <v>8.5399999999999991</v>
      </c>
      <c r="W36" s="27">
        <v>879.5942</v>
      </c>
      <c r="X36" s="18">
        <v>9.0399999999999991</v>
      </c>
      <c r="Y36" s="89">
        <v>878.26419999999996</v>
      </c>
      <c r="Z36" s="15"/>
      <c r="AA36" s="24"/>
    </row>
    <row r="37" spans="2:27" ht="15" customHeight="1" x14ac:dyDescent="0.25">
      <c r="B37" s="16" t="s">
        <v>102</v>
      </c>
      <c r="C37" s="86">
        <v>878.55200000000002</v>
      </c>
      <c r="D37" s="18">
        <v>-4.5</v>
      </c>
      <c r="E37" s="17">
        <v>879.86200000000008</v>
      </c>
      <c r="F37" s="18">
        <v>-4</v>
      </c>
      <c r="G37" s="20">
        <f t="shared" si="0"/>
        <v>-2.0000000000007075E-2</v>
      </c>
      <c r="H37" s="17" t="s">
        <v>346</v>
      </c>
      <c r="I37" s="18" t="s">
        <v>346</v>
      </c>
      <c r="J37" s="17" t="s">
        <v>346</v>
      </c>
      <c r="K37" s="18" t="s">
        <v>346</v>
      </c>
      <c r="L37" s="20" t="s">
        <v>346</v>
      </c>
      <c r="M37" s="19">
        <v>879.65200000000004</v>
      </c>
      <c r="N37" s="19">
        <v>879.78200000000004</v>
      </c>
      <c r="O37" s="88">
        <v>878.46199999999999</v>
      </c>
      <c r="P37" s="20" t="s">
        <v>346</v>
      </c>
      <c r="Q37" s="18" t="s">
        <v>346</v>
      </c>
      <c r="R37" s="27" t="s">
        <v>346</v>
      </c>
      <c r="S37" s="18" t="s">
        <v>346</v>
      </c>
      <c r="T37" s="27" t="s">
        <v>346</v>
      </c>
      <c r="U37" s="20">
        <f t="shared" si="1"/>
        <v>-2.000000000000076E-2</v>
      </c>
      <c r="V37" s="18">
        <v>4.3</v>
      </c>
      <c r="W37" s="27">
        <v>879.69600000000003</v>
      </c>
      <c r="X37" s="18">
        <v>4.8</v>
      </c>
      <c r="Y37" s="89">
        <v>878.36599999999999</v>
      </c>
      <c r="Z37" s="15"/>
      <c r="AA37" s="24"/>
    </row>
    <row r="38" spans="2:27" ht="15" customHeight="1" x14ac:dyDescent="0.25">
      <c r="B38" s="16" t="s">
        <v>103</v>
      </c>
      <c r="C38" s="86">
        <v>878.57399999999996</v>
      </c>
      <c r="D38" s="18">
        <v>-4.7</v>
      </c>
      <c r="E38" s="17">
        <v>879.8839999999999</v>
      </c>
      <c r="F38" s="18">
        <v>-4.2</v>
      </c>
      <c r="G38" s="20">
        <f t="shared" si="0"/>
        <v>-2.0000000000010835E-2</v>
      </c>
      <c r="H38" s="17" t="s">
        <v>346</v>
      </c>
      <c r="I38" s="18" t="s">
        <v>346</v>
      </c>
      <c r="J38" s="17" t="s">
        <v>346</v>
      </c>
      <c r="K38" s="18" t="s">
        <v>346</v>
      </c>
      <c r="L38" s="20" t="s">
        <v>346</v>
      </c>
      <c r="M38" s="19">
        <v>879.721</v>
      </c>
      <c r="N38" s="19">
        <v>879.8</v>
      </c>
      <c r="O38" s="88">
        <v>878.4799999999999</v>
      </c>
      <c r="P38" s="20" t="s">
        <v>346</v>
      </c>
      <c r="Q38" s="18" t="s">
        <v>346</v>
      </c>
      <c r="R38" s="27" t="s">
        <v>346</v>
      </c>
      <c r="S38" s="18" t="s">
        <v>346</v>
      </c>
      <c r="T38" s="27" t="s">
        <v>346</v>
      </c>
      <c r="U38" s="20">
        <f t="shared" si="1"/>
        <v>-2.0000000000007075E-2</v>
      </c>
      <c r="V38" s="18">
        <v>4.5</v>
      </c>
      <c r="W38" s="27">
        <v>879.70999999999992</v>
      </c>
      <c r="X38" s="18">
        <v>4.5</v>
      </c>
      <c r="Y38" s="89">
        <v>878.38999999999987</v>
      </c>
      <c r="Z38" s="15"/>
      <c r="AA38" s="24"/>
    </row>
    <row r="39" spans="2:27" ht="15" customHeight="1" x14ac:dyDescent="0.25">
      <c r="B39" s="16" t="s">
        <v>104</v>
      </c>
      <c r="C39" s="17" t="s">
        <v>346</v>
      </c>
      <c r="D39" s="18" t="s">
        <v>346</v>
      </c>
      <c r="E39" s="17">
        <v>879.89700000000005</v>
      </c>
      <c r="F39" s="18">
        <v>-4</v>
      </c>
      <c r="G39" s="20">
        <v>-0.02</v>
      </c>
      <c r="H39" s="86">
        <v>878.52</v>
      </c>
      <c r="I39" s="18">
        <v>-1.17</v>
      </c>
      <c r="J39" s="17">
        <v>879.84</v>
      </c>
      <c r="K39" s="18">
        <v>-1.17</v>
      </c>
      <c r="L39" s="20">
        <f>(J39-N39)/K39</f>
        <v>-1.9658119658140648E-2</v>
      </c>
      <c r="M39" s="19">
        <v>879.697</v>
      </c>
      <c r="N39" s="19">
        <v>879.81700000000001</v>
      </c>
      <c r="O39" s="88">
        <v>878.49699999999996</v>
      </c>
      <c r="P39" s="20" t="s">
        <v>346</v>
      </c>
      <c r="Q39" s="18" t="s">
        <v>346</v>
      </c>
      <c r="R39" s="27" t="s">
        <v>346</v>
      </c>
      <c r="S39" s="18" t="s">
        <v>346</v>
      </c>
      <c r="T39" s="27" t="s">
        <v>346</v>
      </c>
      <c r="U39" s="20">
        <f t="shared" si="1"/>
        <v>-1.9999999999992951E-2</v>
      </c>
      <c r="V39" s="18">
        <v>3.99</v>
      </c>
      <c r="W39" s="27">
        <v>879.73720000000003</v>
      </c>
      <c r="X39" s="18">
        <v>4.49</v>
      </c>
      <c r="Y39" s="89">
        <v>878.40719999999999</v>
      </c>
      <c r="Z39" s="15"/>
      <c r="AA39" s="24"/>
    </row>
    <row r="40" spans="2:27" ht="15" customHeight="1" x14ac:dyDescent="0.25">
      <c r="B40" s="16" t="s">
        <v>105</v>
      </c>
      <c r="C40" s="17" t="s">
        <v>346</v>
      </c>
      <c r="D40" s="18" t="s">
        <v>346</v>
      </c>
      <c r="E40" s="17">
        <v>879.90379999999993</v>
      </c>
      <c r="F40" s="18">
        <v>-3.49</v>
      </c>
      <c r="G40" s="20">
        <v>-0.02</v>
      </c>
      <c r="H40" s="17" t="s">
        <v>346</v>
      </c>
      <c r="I40" s="18" t="s">
        <v>346</v>
      </c>
      <c r="J40" s="17" t="s">
        <v>346</v>
      </c>
      <c r="K40" s="18" t="s">
        <v>346</v>
      </c>
      <c r="L40" s="20" t="s">
        <v>346</v>
      </c>
      <c r="M40" s="19">
        <v>879.70500000000004</v>
      </c>
      <c r="N40" s="19">
        <v>879.83399999999995</v>
      </c>
      <c r="O40" s="19" t="s">
        <v>346</v>
      </c>
      <c r="P40" s="20">
        <f>(R40-N40)/Q40</f>
        <v>-2.008368200836896E-2</v>
      </c>
      <c r="Q40" s="18">
        <v>2.39</v>
      </c>
      <c r="R40" s="27">
        <v>879.78599999999994</v>
      </c>
      <c r="S40" s="18">
        <v>2.39</v>
      </c>
      <c r="T40" s="89">
        <v>878.46600000000001</v>
      </c>
      <c r="U40" s="20">
        <v>-0.02</v>
      </c>
      <c r="V40" s="18">
        <v>3.56</v>
      </c>
      <c r="W40" s="27">
        <v>879.76279999999997</v>
      </c>
      <c r="X40" s="18">
        <v>4.0599999999999996</v>
      </c>
      <c r="Y40" s="89">
        <v>878.43279999999993</v>
      </c>
      <c r="Z40" s="15"/>
      <c r="AA40" s="24"/>
    </row>
    <row r="41" spans="2:27" ht="15" customHeight="1" x14ac:dyDescent="0.25">
      <c r="B41" s="16" t="s">
        <v>106</v>
      </c>
      <c r="C41" s="86">
        <v>878.60279999999989</v>
      </c>
      <c r="D41" s="18">
        <v>-3.54</v>
      </c>
      <c r="E41" s="17">
        <v>879.91279999999995</v>
      </c>
      <c r="F41" s="18">
        <v>-3.04</v>
      </c>
      <c r="G41" s="20">
        <f t="shared" ref="G41:G84" si="2">(C41-O41)/D41</f>
        <v>-1.9999999999989519E-2</v>
      </c>
      <c r="H41" s="17" t="s">
        <v>346</v>
      </c>
      <c r="I41" s="18" t="s">
        <v>346</v>
      </c>
      <c r="J41" s="17" t="s">
        <v>346</v>
      </c>
      <c r="K41" s="18" t="s">
        <v>346</v>
      </c>
      <c r="L41" s="20" t="s">
        <v>346</v>
      </c>
      <c r="M41" s="19">
        <v>879.71900000000005</v>
      </c>
      <c r="N41" s="19">
        <v>879.85199999999998</v>
      </c>
      <c r="O41" s="88">
        <v>878.53199999999993</v>
      </c>
      <c r="P41" s="20" t="s">
        <v>346</v>
      </c>
      <c r="Q41" s="18" t="s">
        <v>346</v>
      </c>
      <c r="R41" s="27" t="s">
        <v>346</v>
      </c>
      <c r="S41" s="18" t="s">
        <v>346</v>
      </c>
      <c r="T41" s="27" t="s">
        <v>346</v>
      </c>
      <c r="U41" s="20">
        <f t="shared" ref="U41:U84" si="3">(Y41-O41)/X41</f>
        <v>-1.9999999999990581E-2</v>
      </c>
      <c r="V41" s="18">
        <v>3.13</v>
      </c>
      <c r="W41" s="27">
        <v>879.7894</v>
      </c>
      <c r="X41" s="18">
        <v>3.63</v>
      </c>
      <c r="Y41" s="89">
        <v>878.45939999999996</v>
      </c>
      <c r="Z41" s="15"/>
      <c r="AA41" s="24"/>
    </row>
    <row r="42" spans="2:27" ht="15" customHeight="1" x14ac:dyDescent="0.25">
      <c r="B42" s="16" t="s">
        <v>107</v>
      </c>
      <c r="C42" s="86">
        <v>878.62800000000004</v>
      </c>
      <c r="D42" s="18">
        <v>-3.5</v>
      </c>
      <c r="E42" s="17">
        <v>879.93799999999999</v>
      </c>
      <c r="F42" s="18">
        <v>-3</v>
      </c>
      <c r="G42" s="20">
        <f t="shared" si="2"/>
        <v>-2.0000000000014291E-2</v>
      </c>
      <c r="H42" s="17" t="s">
        <v>346</v>
      </c>
      <c r="I42" s="18" t="s">
        <v>346</v>
      </c>
      <c r="J42" s="17" t="s">
        <v>346</v>
      </c>
      <c r="K42" s="18" t="s">
        <v>346</v>
      </c>
      <c r="L42" s="20" t="s">
        <v>346</v>
      </c>
      <c r="M42" s="19">
        <v>879.75400000000002</v>
      </c>
      <c r="N42" s="19">
        <v>879.87800000000004</v>
      </c>
      <c r="O42" s="88">
        <v>878.55799999999999</v>
      </c>
      <c r="P42" s="20" t="s">
        <v>346</v>
      </c>
      <c r="Q42" s="18" t="s">
        <v>346</v>
      </c>
      <c r="R42" s="27" t="s">
        <v>346</v>
      </c>
      <c r="S42" s="18" t="s">
        <v>346</v>
      </c>
      <c r="T42" s="27" t="s">
        <v>346</v>
      </c>
      <c r="U42" s="20">
        <f t="shared" si="3"/>
        <v>-2.0000000000014291E-2</v>
      </c>
      <c r="V42" s="18">
        <v>3</v>
      </c>
      <c r="W42" s="27">
        <v>879.8180000000001</v>
      </c>
      <c r="X42" s="18">
        <v>3.5</v>
      </c>
      <c r="Y42" s="89">
        <v>878.48799999999994</v>
      </c>
      <c r="Z42" s="15"/>
      <c r="AA42" s="24"/>
    </row>
    <row r="43" spans="2:27" ht="15" customHeight="1" x14ac:dyDescent="0.25">
      <c r="B43" s="16" t="s">
        <v>108</v>
      </c>
      <c r="C43" s="86">
        <v>878.6629999999999</v>
      </c>
      <c r="D43" s="18">
        <v>-3</v>
      </c>
      <c r="E43" s="17">
        <v>879.98299999999995</v>
      </c>
      <c r="F43" s="18">
        <v>-3</v>
      </c>
      <c r="G43" s="20">
        <v>-0.02</v>
      </c>
      <c r="H43" s="17" t="s">
        <v>346</v>
      </c>
      <c r="I43" s="18" t="s">
        <v>346</v>
      </c>
      <c r="J43" s="17" t="s">
        <v>346</v>
      </c>
      <c r="K43" s="18" t="s">
        <v>346</v>
      </c>
      <c r="L43" s="20" t="s">
        <v>346</v>
      </c>
      <c r="M43" s="19">
        <v>879.83900000000006</v>
      </c>
      <c r="N43" s="19">
        <v>879.923</v>
      </c>
      <c r="O43" s="19" t="s">
        <v>346</v>
      </c>
      <c r="P43" s="20">
        <f>(R43-N43)/Q43</f>
        <v>-1.9743589743589279E-2</v>
      </c>
      <c r="Q43" s="18">
        <v>3.9</v>
      </c>
      <c r="R43" s="27">
        <v>879.846</v>
      </c>
      <c r="S43" s="18">
        <v>3.9</v>
      </c>
      <c r="T43" s="89">
        <v>878.52599999999995</v>
      </c>
      <c r="U43" s="20">
        <v>-0.02</v>
      </c>
      <c r="V43" s="18">
        <v>5</v>
      </c>
      <c r="W43" s="27">
        <v>879.82299999999998</v>
      </c>
      <c r="X43" s="18">
        <v>5.5</v>
      </c>
      <c r="Y43" s="89">
        <v>878.49299999999994</v>
      </c>
      <c r="Z43" s="15"/>
      <c r="AA43" s="24"/>
    </row>
    <row r="44" spans="2:27" ht="15" customHeight="1" x14ac:dyDescent="0.25">
      <c r="B44" s="16" t="s">
        <v>109</v>
      </c>
      <c r="C44" s="86">
        <v>878.79699999999991</v>
      </c>
      <c r="D44" s="18">
        <v>-6.5</v>
      </c>
      <c r="E44" s="17">
        <v>880.10699999999997</v>
      </c>
      <c r="F44" s="18">
        <v>-6</v>
      </c>
      <c r="G44" s="20">
        <v>-0.02</v>
      </c>
      <c r="H44" s="86">
        <v>878.72899999999993</v>
      </c>
      <c r="I44" s="18">
        <v>-3.1</v>
      </c>
      <c r="J44" s="17">
        <v>880.04899999999998</v>
      </c>
      <c r="K44" s="18">
        <v>-3.1</v>
      </c>
      <c r="L44" s="20">
        <f>(J44-N44)/K44</f>
        <v>-2.0000000000003813E-2</v>
      </c>
      <c r="M44" s="19">
        <v>879.91899999999998</v>
      </c>
      <c r="N44" s="19">
        <v>879.98699999999997</v>
      </c>
      <c r="O44" s="19" t="s">
        <v>346</v>
      </c>
      <c r="P44" s="20">
        <f t="shared" ref="P44:P46" si="4">(R44-N44)/Q44</f>
        <v>-1.9999999999987566E-2</v>
      </c>
      <c r="Q44" s="18">
        <v>3.95</v>
      </c>
      <c r="R44" s="27">
        <v>879.90800000000002</v>
      </c>
      <c r="S44" s="18">
        <v>3.95</v>
      </c>
      <c r="T44" s="89">
        <v>878.58799999999997</v>
      </c>
      <c r="U44" s="20">
        <v>-0.02</v>
      </c>
      <c r="V44" s="18">
        <v>5</v>
      </c>
      <c r="W44" s="27">
        <v>879.88699999999994</v>
      </c>
      <c r="X44" s="18">
        <v>5.5</v>
      </c>
      <c r="Y44" s="89">
        <v>878.5569999999999</v>
      </c>
      <c r="Z44" s="15"/>
      <c r="AA44" s="24"/>
    </row>
    <row r="45" spans="2:27" ht="15" customHeight="1" x14ac:dyDescent="0.25">
      <c r="B45" s="16" t="s">
        <v>110</v>
      </c>
      <c r="C45" s="86">
        <v>878.88</v>
      </c>
      <c r="D45" s="18">
        <v>-6.5</v>
      </c>
      <c r="E45" s="17">
        <v>880.19</v>
      </c>
      <c r="F45" s="18">
        <v>-6</v>
      </c>
      <c r="G45" s="20">
        <v>-0.02</v>
      </c>
      <c r="H45" s="86">
        <v>878.81200000000001</v>
      </c>
      <c r="I45" s="18">
        <v>-3.1</v>
      </c>
      <c r="J45" s="17">
        <v>880.13200000000006</v>
      </c>
      <c r="K45" s="18">
        <v>-3.1</v>
      </c>
      <c r="L45" s="20">
        <f t="shared" ref="L45:L60" si="5">(J45-N45)/K45</f>
        <v>-2.0000000000003813E-2</v>
      </c>
      <c r="M45" s="19">
        <v>880.05200000000002</v>
      </c>
      <c r="N45" s="19">
        <v>880.07</v>
      </c>
      <c r="O45" s="19" t="s">
        <v>346</v>
      </c>
      <c r="P45" s="20">
        <f t="shared" si="4"/>
        <v>-1.9999999999993471E-2</v>
      </c>
      <c r="Q45" s="18">
        <v>3.9</v>
      </c>
      <c r="R45" s="27">
        <v>879.99200000000008</v>
      </c>
      <c r="S45" s="18">
        <v>3.9</v>
      </c>
      <c r="T45" s="89">
        <v>878.67200000000003</v>
      </c>
      <c r="U45" s="20">
        <v>-0.02</v>
      </c>
      <c r="V45" s="18">
        <v>5</v>
      </c>
      <c r="W45" s="27">
        <v>879.97</v>
      </c>
      <c r="X45" s="18">
        <v>5.5</v>
      </c>
      <c r="Y45" s="89">
        <v>878.64</v>
      </c>
      <c r="Z45" s="15"/>
      <c r="AA45" s="24"/>
    </row>
    <row r="46" spans="2:27" ht="15" customHeight="1" x14ac:dyDescent="0.25">
      <c r="B46" s="16" t="s">
        <v>111</v>
      </c>
      <c r="C46" s="86">
        <v>878.98199999999997</v>
      </c>
      <c r="D46" s="18">
        <v>-6.5</v>
      </c>
      <c r="E46" s="17">
        <v>880.29200000000003</v>
      </c>
      <c r="F46" s="18">
        <v>-6</v>
      </c>
      <c r="G46" s="20">
        <v>-0.02</v>
      </c>
      <c r="H46" s="86">
        <v>878.91399999999999</v>
      </c>
      <c r="I46" s="18">
        <v>-3.1</v>
      </c>
      <c r="J46" s="17">
        <v>880.23400000000004</v>
      </c>
      <c r="K46" s="18">
        <v>-3.1</v>
      </c>
      <c r="L46" s="20">
        <f t="shared" si="5"/>
        <v>-2.0000000000003813E-2</v>
      </c>
      <c r="M46" s="19">
        <v>880.16800000000001</v>
      </c>
      <c r="N46" s="19">
        <v>880.17200000000003</v>
      </c>
      <c r="O46" s="19" t="s">
        <v>346</v>
      </c>
      <c r="P46" s="20">
        <f t="shared" si="4"/>
        <v>-1.9999999999993471E-2</v>
      </c>
      <c r="Q46" s="18">
        <v>3.9</v>
      </c>
      <c r="R46" s="27">
        <v>880.09400000000005</v>
      </c>
      <c r="S46" s="18">
        <v>3.9</v>
      </c>
      <c r="T46" s="89">
        <v>878.774</v>
      </c>
      <c r="U46" s="20">
        <v>-0.02</v>
      </c>
      <c r="V46" s="18">
        <v>5</v>
      </c>
      <c r="W46" s="27">
        <v>880.072</v>
      </c>
      <c r="X46" s="18">
        <v>5.5</v>
      </c>
      <c r="Y46" s="89">
        <v>878.74199999999996</v>
      </c>
      <c r="Z46" s="15"/>
      <c r="AA46" s="24"/>
    </row>
    <row r="47" spans="2:27" ht="15" customHeight="1" x14ac:dyDescent="0.25">
      <c r="B47" s="16" t="s">
        <v>112</v>
      </c>
      <c r="C47" s="86">
        <v>879.101</v>
      </c>
      <c r="D47" s="18">
        <v>-6.5</v>
      </c>
      <c r="E47" s="17">
        <v>880.41100000000006</v>
      </c>
      <c r="F47" s="18">
        <v>-6</v>
      </c>
      <c r="G47" s="20">
        <v>-0.02</v>
      </c>
      <c r="H47" s="86">
        <v>879.03300000000002</v>
      </c>
      <c r="I47" s="18">
        <v>-3.1</v>
      </c>
      <c r="J47" s="17">
        <v>880.35300000000007</v>
      </c>
      <c r="K47" s="18">
        <v>-3.1</v>
      </c>
      <c r="L47" s="20">
        <f t="shared" si="5"/>
        <v>-2.0000000000003813E-2</v>
      </c>
      <c r="M47" s="19">
        <v>880.29</v>
      </c>
      <c r="N47" s="19">
        <v>880.29100000000005</v>
      </c>
      <c r="O47" s="19" t="s">
        <v>346</v>
      </c>
      <c r="P47" s="20" t="s">
        <v>346</v>
      </c>
      <c r="Q47" s="18" t="s">
        <v>346</v>
      </c>
      <c r="R47" s="27" t="s">
        <v>346</v>
      </c>
      <c r="S47" s="18" t="s">
        <v>346</v>
      </c>
      <c r="T47" s="27" t="s">
        <v>346</v>
      </c>
      <c r="U47" s="20">
        <v>-0.02</v>
      </c>
      <c r="V47" s="18">
        <v>3</v>
      </c>
      <c r="W47" s="27">
        <v>880.23100000000011</v>
      </c>
      <c r="X47" s="18">
        <v>3.5</v>
      </c>
      <c r="Y47" s="89">
        <v>878.90099999999995</v>
      </c>
      <c r="Z47" s="15"/>
      <c r="AA47" s="24"/>
    </row>
    <row r="48" spans="2:27" ht="15" customHeight="1" x14ac:dyDescent="0.25">
      <c r="B48" s="16" t="s">
        <v>113</v>
      </c>
      <c r="C48" s="86">
        <v>879.24199999999996</v>
      </c>
      <c r="D48" s="18">
        <v>-6.5</v>
      </c>
      <c r="E48" s="17">
        <v>880.55200000000002</v>
      </c>
      <c r="F48" s="18">
        <v>-6</v>
      </c>
      <c r="G48" s="20">
        <v>-0.02</v>
      </c>
      <c r="H48" s="86">
        <v>879.17399999999998</v>
      </c>
      <c r="I48" s="18">
        <v>-3.1</v>
      </c>
      <c r="J48" s="17">
        <v>880.49400000000003</v>
      </c>
      <c r="K48" s="18">
        <v>-3.1</v>
      </c>
      <c r="L48" s="20">
        <f t="shared" si="5"/>
        <v>-2.0000000000003813E-2</v>
      </c>
      <c r="M48" s="19">
        <v>880.41600000000005</v>
      </c>
      <c r="N48" s="19">
        <v>880.43200000000002</v>
      </c>
      <c r="O48" s="19" t="s">
        <v>346</v>
      </c>
      <c r="P48" s="20" t="s">
        <v>346</v>
      </c>
      <c r="Q48" s="18" t="s">
        <v>346</v>
      </c>
      <c r="R48" s="27" t="s">
        <v>346</v>
      </c>
      <c r="S48" s="18" t="s">
        <v>346</v>
      </c>
      <c r="T48" s="27" t="s">
        <v>346</v>
      </c>
      <c r="U48" s="20">
        <v>-0.02</v>
      </c>
      <c r="V48" s="18">
        <v>5</v>
      </c>
      <c r="W48" s="27">
        <v>880.33199999999999</v>
      </c>
      <c r="X48" s="18">
        <v>5</v>
      </c>
      <c r="Y48" s="89">
        <v>879.01199999999994</v>
      </c>
      <c r="Z48" s="15"/>
      <c r="AA48" s="24"/>
    </row>
    <row r="49" spans="2:27" ht="15" customHeight="1" x14ac:dyDescent="0.25">
      <c r="B49" s="16" t="s">
        <v>114</v>
      </c>
      <c r="C49" s="86">
        <v>879.40499999999997</v>
      </c>
      <c r="D49" s="18">
        <v>-6.5</v>
      </c>
      <c r="E49" s="17">
        <v>880.71500000000003</v>
      </c>
      <c r="F49" s="18">
        <v>-6</v>
      </c>
      <c r="G49" s="20">
        <v>-0.02</v>
      </c>
      <c r="H49" s="86">
        <v>879.33699999999999</v>
      </c>
      <c r="I49" s="18">
        <v>-3.1</v>
      </c>
      <c r="J49" s="17">
        <v>880.65700000000004</v>
      </c>
      <c r="K49" s="18">
        <v>-3.1</v>
      </c>
      <c r="L49" s="20">
        <f t="shared" si="5"/>
        <v>-2.0000000000003813E-2</v>
      </c>
      <c r="M49" s="19">
        <v>880.55799999999999</v>
      </c>
      <c r="N49" s="19">
        <v>880.59500000000003</v>
      </c>
      <c r="O49" s="19" t="s">
        <v>346</v>
      </c>
      <c r="P49" s="20">
        <f t="shared" ref="P49:P55" si="6">(R49-N49)/Q49</f>
        <v>-2.0000000000003629E-2</v>
      </c>
      <c r="Q49" s="18">
        <v>3.96</v>
      </c>
      <c r="R49" s="27">
        <v>880.51580000000001</v>
      </c>
      <c r="S49" s="18">
        <v>3.96</v>
      </c>
      <c r="T49" s="89">
        <v>879.19579999999996</v>
      </c>
      <c r="U49" s="20">
        <v>-0.02</v>
      </c>
      <c r="V49" s="18">
        <v>4.55</v>
      </c>
      <c r="W49" s="27">
        <v>880.50400000000002</v>
      </c>
      <c r="X49" s="18">
        <v>5.05</v>
      </c>
      <c r="Y49" s="89">
        <v>879.17399999999998</v>
      </c>
      <c r="Z49" s="15"/>
      <c r="AA49" s="24"/>
    </row>
    <row r="50" spans="2:27" ht="15" customHeight="1" x14ac:dyDescent="0.25">
      <c r="B50" s="16" t="s">
        <v>115</v>
      </c>
      <c r="C50" s="86">
        <v>879.59099999999989</v>
      </c>
      <c r="D50" s="18">
        <v>-6.5</v>
      </c>
      <c r="E50" s="17">
        <v>880.90099999999995</v>
      </c>
      <c r="F50" s="18">
        <v>-6</v>
      </c>
      <c r="G50" s="20">
        <v>-0.02</v>
      </c>
      <c r="H50" s="86">
        <v>879.52299999999991</v>
      </c>
      <c r="I50" s="18">
        <v>-3.1</v>
      </c>
      <c r="J50" s="17">
        <v>880.84299999999996</v>
      </c>
      <c r="K50" s="18">
        <v>-3.1</v>
      </c>
      <c r="L50" s="20">
        <f t="shared" si="5"/>
        <v>-2.0000000000003813E-2</v>
      </c>
      <c r="M50" s="19">
        <v>880.77800000000002</v>
      </c>
      <c r="N50" s="19">
        <v>880.78099999999995</v>
      </c>
      <c r="O50" s="19" t="s">
        <v>346</v>
      </c>
      <c r="P50" s="20" t="s">
        <v>346</v>
      </c>
      <c r="Q50" s="18" t="s">
        <v>346</v>
      </c>
      <c r="R50" s="27" t="s">
        <v>346</v>
      </c>
      <c r="S50" s="18" t="s">
        <v>346</v>
      </c>
      <c r="T50" s="27" t="s">
        <v>346</v>
      </c>
      <c r="U50" s="20">
        <v>-0.02</v>
      </c>
      <c r="V50" s="18">
        <v>3</v>
      </c>
      <c r="W50" s="27">
        <v>880.721</v>
      </c>
      <c r="X50" s="18">
        <v>3.5</v>
      </c>
      <c r="Y50" s="89">
        <v>879.39099999999985</v>
      </c>
      <c r="Z50" s="15"/>
      <c r="AA50" s="24"/>
    </row>
    <row r="51" spans="2:27" ht="15" customHeight="1" x14ac:dyDescent="0.25">
      <c r="B51" s="16" t="s">
        <v>116</v>
      </c>
      <c r="C51" s="86">
        <v>879.79899999999998</v>
      </c>
      <c r="D51" s="18">
        <v>-6.5</v>
      </c>
      <c r="E51" s="17">
        <v>881.10900000000004</v>
      </c>
      <c r="F51" s="18">
        <v>-6</v>
      </c>
      <c r="G51" s="20">
        <v>-0.02</v>
      </c>
      <c r="H51" s="86">
        <v>879.73099999999999</v>
      </c>
      <c r="I51" s="18">
        <v>-3.1</v>
      </c>
      <c r="J51" s="17">
        <v>881.05100000000004</v>
      </c>
      <c r="K51" s="18">
        <v>-3.1</v>
      </c>
      <c r="L51" s="20">
        <f t="shared" si="5"/>
        <v>-2.0000000000003813E-2</v>
      </c>
      <c r="M51" s="19">
        <v>880.99099999999999</v>
      </c>
      <c r="N51" s="19">
        <v>880.98900000000003</v>
      </c>
      <c r="O51" s="19" t="s">
        <v>346</v>
      </c>
      <c r="P51" s="20">
        <f t="shared" si="6"/>
        <v>-1.9999999999993471E-2</v>
      </c>
      <c r="Q51" s="18">
        <v>3.9</v>
      </c>
      <c r="R51" s="27">
        <v>880.91100000000006</v>
      </c>
      <c r="S51" s="18">
        <v>3.9</v>
      </c>
      <c r="T51" s="89">
        <v>879.59100000000001</v>
      </c>
      <c r="U51" s="20">
        <v>-0.02</v>
      </c>
      <c r="V51" s="18">
        <v>5</v>
      </c>
      <c r="W51" s="27">
        <v>880.88900000000001</v>
      </c>
      <c r="X51" s="18">
        <v>5.5</v>
      </c>
      <c r="Y51" s="89">
        <v>879.55899999999997</v>
      </c>
      <c r="Z51" s="15"/>
      <c r="AA51" s="24"/>
    </row>
    <row r="52" spans="2:27" ht="15" customHeight="1" x14ac:dyDescent="0.25">
      <c r="B52" s="16" t="s">
        <v>117</v>
      </c>
      <c r="C52" s="86">
        <v>880.01899999999989</v>
      </c>
      <c r="D52" s="18">
        <v>-6.5</v>
      </c>
      <c r="E52" s="17">
        <v>881.32899999999995</v>
      </c>
      <c r="F52" s="18">
        <v>-6</v>
      </c>
      <c r="G52" s="20">
        <v>-0.02</v>
      </c>
      <c r="H52" s="86">
        <v>879.95099999999991</v>
      </c>
      <c r="I52" s="18">
        <v>-3.1</v>
      </c>
      <c r="J52" s="17">
        <v>881.27099999999996</v>
      </c>
      <c r="K52" s="18">
        <v>-3.1</v>
      </c>
      <c r="L52" s="20">
        <f t="shared" si="5"/>
        <v>-2.0000000000003813E-2</v>
      </c>
      <c r="M52" s="19">
        <v>881.20299999999997</v>
      </c>
      <c r="N52" s="19">
        <v>881.20899999999995</v>
      </c>
      <c r="O52" s="19" t="s">
        <v>346</v>
      </c>
      <c r="P52" s="20">
        <f t="shared" si="6"/>
        <v>-1.9999999999987566E-2</v>
      </c>
      <c r="Q52" s="18">
        <v>3.95</v>
      </c>
      <c r="R52" s="27">
        <v>881.13</v>
      </c>
      <c r="S52" s="18">
        <v>3.95</v>
      </c>
      <c r="T52" s="89">
        <v>879.81</v>
      </c>
      <c r="U52" s="20">
        <v>-0.02</v>
      </c>
      <c r="V52" s="18">
        <v>5</v>
      </c>
      <c r="W52" s="27">
        <v>881.10899999999992</v>
      </c>
      <c r="X52" s="18">
        <v>5.5</v>
      </c>
      <c r="Y52" s="89">
        <v>879.77899999999988</v>
      </c>
      <c r="Z52" s="15"/>
      <c r="AA52" s="24"/>
    </row>
    <row r="53" spans="2:27" ht="15" customHeight="1" x14ac:dyDescent="0.25">
      <c r="B53" s="16" t="s">
        <v>118</v>
      </c>
      <c r="C53" s="86">
        <v>880.23799999999994</v>
      </c>
      <c r="D53" s="18">
        <v>-6.5</v>
      </c>
      <c r="E53" s="17">
        <v>881.548</v>
      </c>
      <c r="F53" s="18">
        <v>-6</v>
      </c>
      <c r="G53" s="20">
        <v>-0.02</v>
      </c>
      <c r="H53" s="86">
        <v>880.16899999999998</v>
      </c>
      <c r="I53" s="18">
        <v>-3.05</v>
      </c>
      <c r="J53" s="17">
        <v>881.48900000000003</v>
      </c>
      <c r="K53" s="18">
        <v>-3.05</v>
      </c>
      <c r="L53" s="20">
        <f t="shared" si="5"/>
        <v>-2.000000000001163E-2</v>
      </c>
      <c r="M53" s="19">
        <v>881.42499999999995</v>
      </c>
      <c r="N53" s="19">
        <v>881.428</v>
      </c>
      <c r="O53" s="19" t="s">
        <v>346</v>
      </c>
      <c r="P53" s="20">
        <f t="shared" si="6"/>
        <v>-1.9999999999987566E-2</v>
      </c>
      <c r="Q53" s="18">
        <v>3.95</v>
      </c>
      <c r="R53" s="27">
        <v>881.34900000000005</v>
      </c>
      <c r="S53" s="18">
        <v>3.95</v>
      </c>
      <c r="T53" s="89">
        <v>880.029</v>
      </c>
      <c r="U53" s="20">
        <v>-0.02</v>
      </c>
      <c r="V53" s="18">
        <v>5</v>
      </c>
      <c r="W53" s="27">
        <v>881.32799999999997</v>
      </c>
      <c r="X53" s="18">
        <v>5.5</v>
      </c>
      <c r="Y53" s="89">
        <v>879.99799999999993</v>
      </c>
      <c r="Z53" s="15"/>
      <c r="AA53" s="24"/>
    </row>
    <row r="54" spans="2:27" ht="15" customHeight="1" x14ac:dyDescent="0.25">
      <c r="B54" s="16" t="s">
        <v>119</v>
      </c>
      <c r="C54" s="86">
        <v>880.45299999999997</v>
      </c>
      <c r="D54" s="18">
        <v>-6.5</v>
      </c>
      <c r="E54" s="17">
        <v>881.76300000000003</v>
      </c>
      <c r="F54" s="18">
        <v>-6</v>
      </c>
      <c r="G54" s="20">
        <v>-0.02</v>
      </c>
      <c r="H54" s="86">
        <v>880.38400000000001</v>
      </c>
      <c r="I54" s="18">
        <v>-3.05</v>
      </c>
      <c r="J54" s="17">
        <v>881.70400000000006</v>
      </c>
      <c r="K54" s="18">
        <v>-3.05</v>
      </c>
      <c r="L54" s="20">
        <f t="shared" si="5"/>
        <v>-2.000000000001163E-2</v>
      </c>
      <c r="M54" s="19">
        <v>881.62599999999998</v>
      </c>
      <c r="N54" s="19">
        <v>881.64300000000003</v>
      </c>
      <c r="O54" s="19" t="s">
        <v>346</v>
      </c>
      <c r="P54" s="20">
        <f t="shared" si="6"/>
        <v>-1.9999999999987566E-2</v>
      </c>
      <c r="Q54" s="18">
        <v>3.95</v>
      </c>
      <c r="R54" s="27">
        <v>881.56400000000008</v>
      </c>
      <c r="S54" s="18">
        <v>3.95</v>
      </c>
      <c r="T54" s="89">
        <v>880.24400000000003</v>
      </c>
      <c r="U54" s="20">
        <v>-0.02</v>
      </c>
      <c r="V54" s="18">
        <v>5</v>
      </c>
      <c r="W54" s="27">
        <v>881.54300000000001</v>
      </c>
      <c r="X54" s="18">
        <v>5.5</v>
      </c>
      <c r="Y54" s="89">
        <v>880.21299999999997</v>
      </c>
      <c r="Z54" s="15"/>
      <c r="AA54" s="24"/>
    </row>
    <row r="55" spans="2:27" ht="15" customHeight="1" x14ac:dyDescent="0.25">
      <c r="B55" s="16" t="s">
        <v>120</v>
      </c>
      <c r="C55" s="86">
        <v>880.63599999999997</v>
      </c>
      <c r="D55" s="18">
        <v>-6.5</v>
      </c>
      <c r="E55" s="17">
        <v>881.94600000000003</v>
      </c>
      <c r="F55" s="18">
        <v>-6</v>
      </c>
      <c r="G55" s="20">
        <v>-0.02</v>
      </c>
      <c r="H55" s="86">
        <v>880.56700000000001</v>
      </c>
      <c r="I55" s="18">
        <v>-3.05</v>
      </c>
      <c r="J55" s="17">
        <v>881.88700000000006</v>
      </c>
      <c r="K55" s="18">
        <v>-3.05</v>
      </c>
      <c r="L55" s="20">
        <f t="shared" si="5"/>
        <v>-2.000000000001163E-2</v>
      </c>
      <c r="M55" s="19">
        <v>881.82299999999998</v>
      </c>
      <c r="N55" s="19">
        <v>881.82600000000002</v>
      </c>
      <c r="O55" s="19" t="s">
        <v>346</v>
      </c>
      <c r="P55" s="20">
        <f t="shared" si="6"/>
        <v>-1.9999999999987566E-2</v>
      </c>
      <c r="Q55" s="18">
        <v>3.95</v>
      </c>
      <c r="R55" s="27">
        <v>881.74700000000007</v>
      </c>
      <c r="S55" s="18">
        <v>3.95</v>
      </c>
      <c r="T55" s="89">
        <v>880.42700000000002</v>
      </c>
      <c r="U55" s="20">
        <v>-0.02</v>
      </c>
      <c r="V55" s="18">
        <v>5</v>
      </c>
      <c r="W55" s="27">
        <v>881.726</v>
      </c>
      <c r="X55" s="18">
        <v>5.5</v>
      </c>
      <c r="Y55" s="89">
        <v>880.39599999999996</v>
      </c>
      <c r="Z55" s="15"/>
      <c r="AA55" s="24"/>
    </row>
    <row r="56" spans="2:27" ht="15" customHeight="1" x14ac:dyDescent="0.25">
      <c r="B56" s="16" t="s">
        <v>121</v>
      </c>
      <c r="C56" s="86">
        <v>880.78099999999995</v>
      </c>
      <c r="D56" s="18">
        <v>-6.5</v>
      </c>
      <c r="E56" s="17">
        <v>882.09100000000001</v>
      </c>
      <c r="F56" s="18">
        <v>-6</v>
      </c>
      <c r="G56" s="20">
        <v>-0.02</v>
      </c>
      <c r="H56" s="86">
        <v>880.7109999999999</v>
      </c>
      <c r="I56" s="18">
        <v>-3</v>
      </c>
      <c r="J56" s="17">
        <v>882.03099999999995</v>
      </c>
      <c r="K56" s="18">
        <v>-3</v>
      </c>
      <c r="L56" s="20">
        <f t="shared" si="5"/>
        <v>-1.999999999998181E-2</v>
      </c>
      <c r="M56" s="19">
        <v>882.03700000000003</v>
      </c>
      <c r="N56" s="19">
        <v>881.971</v>
      </c>
      <c r="O56" s="19" t="s">
        <v>346</v>
      </c>
      <c r="P56" s="20" t="s">
        <v>346</v>
      </c>
      <c r="Q56" s="18" t="s">
        <v>346</v>
      </c>
      <c r="R56" s="27" t="s">
        <v>346</v>
      </c>
      <c r="S56" s="18" t="s">
        <v>346</v>
      </c>
      <c r="T56" s="27" t="s">
        <v>346</v>
      </c>
      <c r="U56" s="20">
        <v>-0.02</v>
      </c>
      <c r="V56" s="18">
        <v>3.78</v>
      </c>
      <c r="W56" s="27">
        <v>881.8954</v>
      </c>
      <c r="X56" s="18">
        <v>4.28</v>
      </c>
      <c r="Y56" s="89">
        <v>880.56539999999995</v>
      </c>
      <c r="Z56" s="15"/>
      <c r="AA56" s="24"/>
    </row>
    <row r="57" spans="2:27" ht="15" customHeight="1" x14ac:dyDescent="0.25">
      <c r="B57" s="16" t="s">
        <v>122</v>
      </c>
      <c r="C57" s="86">
        <v>880.89599999999996</v>
      </c>
      <c r="D57" s="18">
        <v>-6.5</v>
      </c>
      <c r="E57" s="17">
        <v>882.20600000000002</v>
      </c>
      <c r="F57" s="18">
        <v>-6</v>
      </c>
      <c r="G57" s="20">
        <v>-0.02</v>
      </c>
      <c r="H57" s="86">
        <v>880.82599999999991</v>
      </c>
      <c r="I57" s="18">
        <v>-3</v>
      </c>
      <c r="J57" s="17">
        <v>882.14599999999996</v>
      </c>
      <c r="K57" s="18">
        <v>-3</v>
      </c>
      <c r="L57" s="20">
        <f t="shared" si="5"/>
        <v>-1.999999999998181E-2</v>
      </c>
      <c r="M57" s="19">
        <v>882.13</v>
      </c>
      <c r="N57" s="19">
        <v>882.08600000000001</v>
      </c>
      <c r="O57" s="19" t="s">
        <v>346</v>
      </c>
      <c r="P57" s="20" t="s">
        <v>346</v>
      </c>
      <c r="Q57" s="18" t="s">
        <v>346</v>
      </c>
      <c r="R57" s="27" t="s">
        <v>346</v>
      </c>
      <c r="S57" s="18" t="s">
        <v>346</v>
      </c>
      <c r="T57" s="27" t="s">
        <v>346</v>
      </c>
      <c r="U57" s="20">
        <v>-0.02</v>
      </c>
      <c r="V57" s="18">
        <v>5</v>
      </c>
      <c r="W57" s="27">
        <v>881.98599999999999</v>
      </c>
      <c r="X57" s="18">
        <v>5</v>
      </c>
      <c r="Y57" s="89">
        <v>880.66599999999994</v>
      </c>
      <c r="Z57" s="15"/>
      <c r="AA57" s="24"/>
    </row>
    <row r="58" spans="2:27" ht="15" customHeight="1" x14ac:dyDescent="0.25">
      <c r="B58" s="16" t="s">
        <v>123</v>
      </c>
      <c r="C58" s="86">
        <v>881.005</v>
      </c>
      <c r="D58" s="18">
        <v>-6.5</v>
      </c>
      <c r="E58" s="17">
        <v>882.31500000000005</v>
      </c>
      <c r="F58" s="18">
        <v>-6</v>
      </c>
      <c r="G58" s="20">
        <v>-0.02</v>
      </c>
      <c r="H58" s="86">
        <v>880.93499999999995</v>
      </c>
      <c r="I58" s="18">
        <v>-3</v>
      </c>
      <c r="J58" s="17">
        <v>882.255</v>
      </c>
      <c r="K58" s="18">
        <v>-3</v>
      </c>
      <c r="L58" s="20">
        <f t="shared" si="5"/>
        <v>-1.999999999998181E-2</v>
      </c>
      <c r="M58" s="19">
        <v>882.16700000000003</v>
      </c>
      <c r="N58" s="19">
        <v>882.19500000000005</v>
      </c>
      <c r="O58" s="19" t="s">
        <v>346</v>
      </c>
      <c r="P58" s="20" t="s">
        <v>346</v>
      </c>
      <c r="Q58" s="18" t="s">
        <v>346</v>
      </c>
      <c r="R58" s="27" t="s">
        <v>346</v>
      </c>
      <c r="S58" s="18" t="s">
        <v>346</v>
      </c>
      <c r="T58" s="27" t="s">
        <v>346</v>
      </c>
      <c r="U58" s="20">
        <v>-0.02</v>
      </c>
      <c r="V58" s="18">
        <v>3</v>
      </c>
      <c r="W58" s="27">
        <v>882.1350000000001</v>
      </c>
      <c r="X58" s="18">
        <v>3.5</v>
      </c>
      <c r="Y58" s="89">
        <v>880.80499999999995</v>
      </c>
      <c r="Z58" s="15"/>
      <c r="AA58" s="24"/>
    </row>
    <row r="59" spans="2:27" ht="15" customHeight="1" x14ac:dyDescent="0.25">
      <c r="B59" s="16" t="s">
        <v>124</v>
      </c>
      <c r="C59" s="86">
        <v>881.1149999999999</v>
      </c>
      <c r="D59" s="18">
        <v>-6.5</v>
      </c>
      <c r="E59" s="17">
        <v>882.42499999999995</v>
      </c>
      <c r="F59" s="18">
        <v>-6</v>
      </c>
      <c r="G59" s="20">
        <v>-0.02</v>
      </c>
      <c r="H59" s="86">
        <v>881.04499999999985</v>
      </c>
      <c r="I59" s="18">
        <v>-3</v>
      </c>
      <c r="J59" s="17">
        <v>882.3649999999999</v>
      </c>
      <c r="K59" s="18">
        <v>-3</v>
      </c>
      <c r="L59" s="20">
        <f t="shared" si="5"/>
        <v>-1.999999999998181E-2</v>
      </c>
      <c r="M59" s="19">
        <v>882.26400000000001</v>
      </c>
      <c r="N59" s="19">
        <v>882.30499999999995</v>
      </c>
      <c r="O59" s="19" t="s">
        <v>346</v>
      </c>
      <c r="P59" s="20">
        <f t="shared" ref="P59:P63" si="7">(R59-N59)/Q59</f>
        <v>-2.0000000000010232E-2</v>
      </c>
      <c r="Q59" s="18">
        <v>4</v>
      </c>
      <c r="R59" s="27">
        <v>882.22499999999991</v>
      </c>
      <c r="S59" s="18">
        <v>4</v>
      </c>
      <c r="T59" s="89">
        <v>880.90499999999986</v>
      </c>
      <c r="U59" s="20">
        <v>-0.02</v>
      </c>
      <c r="V59" s="18">
        <v>5</v>
      </c>
      <c r="W59" s="27">
        <v>882.20499999999993</v>
      </c>
      <c r="X59" s="18">
        <v>5.5</v>
      </c>
      <c r="Y59" s="89">
        <v>880.87499999999989</v>
      </c>
      <c r="Z59" s="15"/>
      <c r="AA59" s="24"/>
    </row>
    <row r="60" spans="2:27" ht="15" customHeight="1" x14ac:dyDescent="0.25">
      <c r="B60" s="16" t="s">
        <v>125</v>
      </c>
      <c r="C60" s="86">
        <v>881.22399999999993</v>
      </c>
      <c r="D60" s="18">
        <v>-6.5</v>
      </c>
      <c r="E60" s="17">
        <v>882.53399999999999</v>
      </c>
      <c r="F60" s="18">
        <v>-6</v>
      </c>
      <c r="G60" s="20">
        <v>-0.02</v>
      </c>
      <c r="H60" s="86">
        <v>881.15399999999988</v>
      </c>
      <c r="I60" s="18">
        <v>-3</v>
      </c>
      <c r="J60" s="17">
        <v>882.47399999999993</v>
      </c>
      <c r="K60" s="18">
        <v>-3</v>
      </c>
      <c r="L60" s="20">
        <f t="shared" si="5"/>
        <v>-1.999999999998181E-2</v>
      </c>
      <c r="M60" s="19">
        <v>882.36099999999999</v>
      </c>
      <c r="N60" s="19">
        <v>882.41399999999999</v>
      </c>
      <c r="O60" s="19" t="s">
        <v>346</v>
      </c>
      <c r="P60" s="20">
        <f t="shared" si="7"/>
        <v>-1.9999999999987566E-2</v>
      </c>
      <c r="Q60" s="18">
        <v>3.95</v>
      </c>
      <c r="R60" s="27">
        <v>882.33500000000004</v>
      </c>
      <c r="S60" s="18">
        <v>3.95</v>
      </c>
      <c r="T60" s="89">
        <v>881.01499999999999</v>
      </c>
      <c r="U60" s="20">
        <v>-0.02</v>
      </c>
      <c r="V60" s="18">
        <v>5</v>
      </c>
      <c r="W60" s="27">
        <v>882.31399999999996</v>
      </c>
      <c r="X60" s="18">
        <v>5.5</v>
      </c>
      <c r="Y60" s="89">
        <v>880.98399999999992</v>
      </c>
      <c r="Z60" s="15"/>
      <c r="AA60" s="24"/>
    </row>
    <row r="61" spans="2:27" ht="15" customHeight="1" x14ac:dyDescent="0.25">
      <c r="B61" s="16" t="s">
        <v>126</v>
      </c>
      <c r="C61" s="86">
        <v>881.26299999999992</v>
      </c>
      <c r="D61" s="18">
        <v>-3</v>
      </c>
      <c r="E61" s="17">
        <v>882.58299999999997</v>
      </c>
      <c r="F61" s="18">
        <v>-3</v>
      </c>
      <c r="G61" s="20">
        <v>-0.02</v>
      </c>
      <c r="H61" s="17" t="s">
        <v>346</v>
      </c>
      <c r="I61" s="18" t="s">
        <v>346</v>
      </c>
      <c r="J61" s="17" t="s">
        <v>346</v>
      </c>
      <c r="K61" s="18" t="s">
        <v>346</v>
      </c>
      <c r="L61" s="20" t="s">
        <v>346</v>
      </c>
      <c r="M61" s="19">
        <v>882.45699999999999</v>
      </c>
      <c r="N61" s="19">
        <v>882.52300000000002</v>
      </c>
      <c r="O61" s="19" t="s">
        <v>346</v>
      </c>
      <c r="P61" s="20">
        <f t="shared" si="7"/>
        <v>-1.9999999999987566E-2</v>
      </c>
      <c r="Q61" s="18">
        <v>3.95</v>
      </c>
      <c r="R61" s="27">
        <v>882.44400000000007</v>
      </c>
      <c r="S61" s="18">
        <v>3.95</v>
      </c>
      <c r="T61" s="89">
        <v>881.12400000000002</v>
      </c>
      <c r="U61" s="20">
        <v>-0.02</v>
      </c>
      <c r="V61" s="18">
        <v>5</v>
      </c>
      <c r="W61" s="27">
        <v>882.423</v>
      </c>
      <c r="X61" s="18">
        <v>5.5</v>
      </c>
      <c r="Y61" s="89">
        <v>881.09299999999996</v>
      </c>
      <c r="Z61" s="15"/>
      <c r="AA61" s="24"/>
    </row>
    <row r="62" spans="2:27" ht="15" customHeight="1" x14ac:dyDescent="0.25">
      <c r="B62" s="16" t="s">
        <v>127</v>
      </c>
      <c r="C62" s="86">
        <v>881.37299999999993</v>
      </c>
      <c r="D62" s="18">
        <v>-3</v>
      </c>
      <c r="E62" s="17">
        <v>882.69299999999998</v>
      </c>
      <c r="F62" s="18">
        <v>-3</v>
      </c>
      <c r="G62" s="20">
        <v>-0.02</v>
      </c>
      <c r="H62" s="17" t="s">
        <v>346</v>
      </c>
      <c r="I62" s="18" t="s">
        <v>346</v>
      </c>
      <c r="J62" s="17" t="s">
        <v>346</v>
      </c>
      <c r="K62" s="18" t="s">
        <v>346</v>
      </c>
      <c r="L62" s="20" t="s">
        <v>346</v>
      </c>
      <c r="M62" s="19">
        <v>882.55100000000004</v>
      </c>
      <c r="N62" s="19">
        <v>882.63300000000004</v>
      </c>
      <c r="O62" s="19" t="s">
        <v>346</v>
      </c>
      <c r="P62" s="20">
        <f t="shared" si="7"/>
        <v>-2.0000000000010232E-2</v>
      </c>
      <c r="Q62" s="18">
        <v>4</v>
      </c>
      <c r="R62" s="27">
        <v>882.553</v>
      </c>
      <c r="S62" s="18">
        <v>4</v>
      </c>
      <c r="T62" s="89">
        <v>881.23299999999995</v>
      </c>
      <c r="U62" s="20">
        <v>-0.02</v>
      </c>
      <c r="V62" s="18">
        <v>5</v>
      </c>
      <c r="W62" s="27">
        <v>882.53300000000002</v>
      </c>
      <c r="X62" s="18">
        <v>5.5</v>
      </c>
      <c r="Y62" s="89">
        <v>881.20299999999997</v>
      </c>
      <c r="Z62" s="15"/>
      <c r="AA62" s="24"/>
    </row>
    <row r="63" spans="2:27" ht="15" customHeight="1" x14ac:dyDescent="0.25">
      <c r="B63" s="16" t="s">
        <v>128</v>
      </c>
      <c r="C63" s="86">
        <v>881.49199999999996</v>
      </c>
      <c r="D63" s="18">
        <v>-3.5</v>
      </c>
      <c r="E63" s="17">
        <v>882.80199999999991</v>
      </c>
      <c r="F63" s="18">
        <v>-3</v>
      </c>
      <c r="G63" s="20">
        <v>-0.02</v>
      </c>
      <c r="H63" s="17" t="s">
        <v>346</v>
      </c>
      <c r="I63" s="18" t="s">
        <v>346</v>
      </c>
      <c r="J63" s="17" t="s">
        <v>346</v>
      </c>
      <c r="K63" s="18" t="s">
        <v>346</v>
      </c>
      <c r="L63" s="20" t="s">
        <v>346</v>
      </c>
      <c r="M63" s="19">
        <v>882.65200000000004</v>
      </c>
      <c r="N63" s="19">
        <v>882.74199999999996</v>
      </c>
      <c r="O63" s="19" t="s">
        <v>346</v>
      </c>
      <c r="P63" s="20">
        <f t="shared" si="7"/>
        <v>-2.0000000000010232E-2</v>
      </c>
      <c r="Q63" s="18">
        <v>4</v>
      </c>
      <c r="R63" s="27">
        <v>882.66199999999992</v>
      </c>
      <c r="S63" s="18">
        <v>4</v>
      </c>
      <c r="T63" s="89">
        <v>881.34199999999987</v>
      </c>
      <c r="U63" s="20">
        <v>-0.02</v>
      </c>
      <c r="V63" s="18">
        <v>5</v>
      </c>
      <c r="W63" s="27">
        <v>882.64199999999994</v>
      </c>
      <c r="X63" s="18">
        <v>5.5</v>
      </c>
      <c r="Y63" s="89">
        <v>881.3119999999999</v>
      </c>
      <c r="Z63" s="15"/>
      <c r="AA63" s="24"/>
    </row>
    <row r="64" spans="2:27" ht="15" customHeight="1" x14ac:dyDescent="0.25">
      <c r="B64" s="16" t="s">
        <v>129</v>
      </c>
      <c r="C64" s="86">
        <v>881.64599999999996</v>
      </c>
      <c r="D64" s="18">
        <v>-5.75</v>
      </c>
      <c r="E64" s="17">
        <v>882.95600000000002</v>
      </c>
      <c r="F64" s="18">
        <v>-5.25</v>
      </c>
      <c r="G64" s="20">
        <f t="shared" si="2"/>
        <v>-2.0000000000001582E-2</v>
      </c>
      <c r="H64" s="17" t="s">
        <v>346</v>
      </c>
      <c r="I64" s="18" t="s">
        <v>346</v>
      </c>
      <c r="J64" s="17" t="s">
        <v>346</v>
      </c>
      <c r="K64" s="18" t="s">
        <v>346</v>
      </c>
      <c r="L64" s="20" t="s">
        <v>346</v>
      </c>
      <c r="M64" s="19">
        <v>882.85</v>
      </c>
      <c r="N64" s="19">
        <v>882.851</v>
      </c>
      <c r="O64" s="88">
        <v>881.53099999999995</v>
      </c>
      <c r="P64" s="20" t="s">
        <v>346</v>
      </c>
      <c r="Q64" s="18" t="s">
        <v>346</v>
      </c>
      <c r="R64" s="27" t="s">
        <v>346</v>
      </c>
      <c r="S64" s="18" t="s">
        <v>346</v>
      </c>
      <c r="T64" s="27" t="s">
        <v>346</v>
      </c>
      <c r="U64" s="20">
        <f t="shared" si="3"/>
        <v>-2.0000000000002481E-2</v>
      </c>
      <c r="V64" s="18">
        <v>5</v>
      </c>
      <c r="W64" s="27">
        <v>882.75099999999998</v>
      </c>
      <c r="X64" s="18">
        <v>5.5</v>
      </c>
      <c r="Y64" s="89">
        <v>881.42099999999994</v>
      </c>
      <c r="Z64" s="15"/>
      <c r="AA64" s="24"/>
    </row>
    <row r="65" spans="2:27" ht="15" customHeight="1" x14ac:dyDescent="0.25">
      <c r="B65" s="16" t="s">
        <v>130</v>
      </c>
      <c r="C65" s="86">
        <v>881.755</v>
      </c>
      <c r="D65" s="18">
        <v>-5.75</v>
      </c>
      <c r="E65" s="17">
        <v>883.06500000000005</v>
      </c>
      <c r="F65" s="18">
        <v>-5.25</v>
      </c>
      <c r="G65" s="20">
        <f t="shared" si="2"/>
        <v>-2.0000000000001582E-2</v>
      </c>
      <c r="H65" s="17" t="s">
        <v>346</v>
      </c>
      <c r="I65" s="18" t="s">
        <v>346</v>
      </c>
      <c r="J65" s="17" t="s">
        <v>346</v>
      </c>
      <c r="K65" s="18" t="s">
        <v>346</v>
      </c>
      <c r="L65" s="20" t="s">
        <v>346</v>
      </c>
      <c r="M65" s="19">
        <v>882.95899999999995</v>
      </c>
      <c r="N65" s="19">
        <v>882.96</v>
      </c>
      <c r="O65" s="88">
        <v>881.64</v>
      </c>
      <c r="P65" s="20" t="s">
        <v>346</v>
      </c>
      <c r="Q65" s="18" t="s">
        <v>346</v>
      </c>
      <c r="R65" s="27" t="s">
        <v>346</v>
      </c>
      <c r="S65" s="18" t="s">
        <v>346</v>
      </c>
      <c r="T65" s="27" t="s">
        <v>346</v>
      </c>
      <c r="U65" s="20">
        <f t="shared" si="3"/>
        <v>-2.0000000000002481E-2</v>
      </c>
      <c r="V65" s="18">
        <v>5</v>
      </c>
      <c r="W65" s="27">
        <v>882.86</v>
      </c>
      <c r="X65" s="18">
        <v>5.5</v>
      </c>
      <c r="Y65" s="89">
        <v>881.53</v>
      </c>
      <c r="Z65" s="15"/>
      <c r="AA65" s="24"/>
    </row>
    <row r="66" spans="2:27" ht="15" customHeight="1" x14ac:dyDescent="0.25">
      <c r="B66" s="16" t="s">
        <v>131</v>
      </c>
      <c r="C66" s="86">
        <v>881.86500000000001</v>
      </c>
      <c r="D66" s="18">
        <v>-5.75</v>
      </c>
      <c r="E66" s="17">
        <v>883.17500000000007</v>
      </c>
      <c r="F66" s="18">
        <v>-5.25</v>
      </c>
      <c r="G66" s="20">
        <f t="shared" si="2"/>
        <v>-2.0000000000001582E-2</v>
      </c>
      <c r="H66" s="17" t="s">
        <v>346</v>
      </c>
      <c r="I66" s="18" t="s">
        <v>346</v>
      </c>
      <c r="J66" s="17" t="s">
        <v>346</v>
      </c>
      <c r="K66" s="18" t="s">
        <v>346</v>
      </c>
      <c r="L66" s="20" t="s">
        <v>346</v>
      </c>
      <c r="M66" s="19">
        <v>883.01400000000001</v>
      </c>
      <c r="N66" s="19">
        <v>883.07</v>
      </c>
      <c r="O66" s="88">
        <v>881.75</v>
      </c>
      <c r="P66" s="20" t="s">
        <v>346</v>
      </c>
      <c r="Q66" s="18" t="s">
        <v>346</v>
      </c>
      <c r="R66" s="27" t="s">
        <v>346</v>
      </c>
      <c r="S66" s="18" t="s">
        <v>346</v>
      </c>
      <c r="T66" s="27" t="s">
        <v>346</v>
      </c>
      <c r="U66" s="20">
        <f t="shared" si="3"/>
        <v>-2.0000000000002481E-2</v>
      </c>
      <c r="V66" s="18">
        <v>5</v>
      </c>
      <c r="W66" s="27">
        <v>882.97</v>
      </c>
      <c r="X66" s="18">
        <v>5.5</v>
      </c>
      <c r="Y66" s="89">
        <v>881.64</v>
      </c>
      <c r="Z66" s="15"/>
      <c r="AA66" s="24"/>
    </row>
    <row r="67" spans="2:27" ht="15" customHeight="1" x14ac:dyDescent="0.25">
      <c r="B67" s="16" t="s">
        <v>132</v>
      </c>
      <c r="C67" s="86">
        <v>881.97399999999993</v>
      </c>
      <c r="D67" s="18">
        <v>-5.75</v>
      </c>
      <c r="E67" s="17">
        <v>883.28399999999999</v>
      </c>
      <c r="F67" s="18">
        <v>-5.25</v>
      </c>
      <c r="G67" s="20">
        <v>-0.02</v>
      </c>
      <c r="H67" s="86">
        <v>881.91899999999987</v>
      </c>
      <c r="I67" s="18">
        <v>-3</v>
      </c>
      <c r="J67" s="17">
        <v>883.23899999999992</v>
      </c>
      <c r="K67" s="18">
        <v>-3</v>
      </c>
      <c r="L67" s="20">
        <f t="shared" ref="L67:L80" si="8">(J67-N67)/K67</f>
        <v>-1.999999999998181E-2</v>
      </c>
      <c r="M67" s="19">
        <v>883.12599999999998</v>
      </c>
      <c r="N67" s="19">
        <v>883.17899999999997</v>
      </c>
      <c r="O67" s="19" t="s">
        <v>346</v>
      </c>
      <c r="P67" s="20">
        <f t="shared" ref="P67:P77" si="9">(R67-N67)/Q67</f>
        <v>-2.0000000000010232E-2</v>
      </c>
      <c r="Q67" s="18">
        <v>4</v>
      </c>
      <c r="R67" s="27">
        <v>883.09899999999993</v>
      </c>
      <c r="S67" s="18">
        <v>4</v>
      </c>
      <c r="T67" s="89">
        <v>881.77899999999988</v>
      </c>
      <c r="U67" s="20">
        <v>-0.02</v>
      </c>
      <c r="V67" s="18">
        <v>5</v>
      </c>
      <c r="W67" s="27">
        <v>883.07899999999995</v>
      </c>
      <c r="X67" s="18">
        <v>5.5</v>
      </c>
      <c r="Y67" s="89">
        <v>881.74899999999991</v>
      </c>
      <c r="Z67" s="15"/>
      <c r="AA67" s="24"/>
    </row>
    <row r="68" spans="2:27" ht="15" customHeight="1" x14ac:dyDescent="0.25">
      <c r="B68" s="16" t="s">
        <v>133</v>
      </c>
      <c r="C68" s="86">
        <v>882.0809999999999</v>
      </c>
      <c r="D68" s="18">
        <v>-5.75</v>
      </c>
      <c r="E68" s="17">
        <v>883.39099999999996</v>
      </c>
      <c r="F68" s="18">
        <v>-5.25</v>
      </c>
      <c r="G68" s="20">
        <v>-0.02</v>
      </c>
      <c r="H68" s="86">
        <v>882.02599999999984</v>
      </c>
      <c r="I68" s="18">
        <v>-3</v>
      </c>
      <c r="J68" s="17">
        <v>883.34599999999989</v>
      </c>
      <c r="K68" s="18">
        <v>-3</v>
      </c>
      <c r="L68" s="20">
        <f t="shared" si="8"/>
        <v>-1.999999999998181E-2</v>
      </c>
      <c r="M68" s="19">
        <v>883.21799999999996</v>
      </c>
      <c r="N68" s="19">
        <v>883.28599999999994</v>
      </c>
      <c r="O68" s="19" t="s">
        <v>346</v>
      </c>
      <c r="P68" s="20">
        <f t="shared" si="9"/>
        <v>-2.0000000000010232E-2</v>
      </c>
      <c r="Q68" s="18">
        <v>4</v>
      </c>
      <c r="R68" s="27">
        <v>883.2059999999999</v>
      </c>
      <c r="S68" s="18">
        <v>4</v>
      </c>
      <c r="T68" s="89">
        <v>881.88599999999985</v>
      </c>
      <c r="U68" s="20">
        <v>-0.02</v>
      </c>
      <c r="V68" s="18">
        <v>5</v>
      </c>
      <c r="W68" s="27">
        <v>883.18599999999992</v>
      </c>
      <c r="X68" s="18">
        <v>5.5</v>
      </c>
      <c r="Y68" s="89">
        <v>881.85599999999988</v>
      </c>
      <c r="Z68" s="15"/>
      <c r="AA68" s="24"/>
    </row>
    <row r="69" spans="2:27" ht="15" customHeight="1" x14ac:dyDescent="0.25">
      <c r="B69" s="16" t="s">
        <v>134</v>
      </c>
      <c r="C69" s="86">
        <v>882.18599999999992</v>
      </c>
      <c r="D69" s="18">
        <v>-5.75</v>
      </c>
      <c r="E69" s="17">
        <v>883.49599999999998</v>
      </c>
      <c r="F69" s="18">
        <v>-5.25</v>
      </c>
      <c r="G69" s="20">
        <v>-0.02</v>
      </c>
      <c r="H69" s="86">
        <v>882.13099999999986</v>
      </c>
      <c r="I69" s="18">
        <v>-3</v>
      </c>
      <c r="J69" s="17">
        <v>883.45099999999991</v>
      </c>
      <c r="K69" s="18">
        <v>-3</v>
      </c>
      <c r="L69" s="20">
        <f t="shared" si="8"/>
        <v>-1.999999999998181E-2</v>
      </c>
      <c r="M69" s="19">
        <v>883.35</v>
      </c>
      <c r="N69" s="19">
        <v>883.39099999999996</v>
      </c>
      <c r="O69" s="19" t="s">
        <v>346</v>
      </c>
      <c r="P69" s="20">
        <f t="shared" si="9"/>
        <v>-2.0000000000010232E-2</v>
      </c>
      <c r="Q69" s="18">
        <v>4</v>
      </c>
      <c r="R69" s="27">
        <v>883.31099999999992</v>
      </c>
      <c r="S69" s="18">
        <v>4</v>
      </c>
      <c r="T69" s="89">
        <v>881.99099999999987</v>
      </c>
      <c r="U69" s="20">
        <v>-0.02</v>
      </c>
      <c r="V69" s="18">
        <v>5</v>
      </c>
      <c r="W69" s="27">
        <v>883.29099999999994</v>
      </c>
      <c r="X69" s="18">
        <v>5.5</v>
      </c>
      <c r="Y69" s="89">
        <v>881.9609999999999</v>
      </c>
      <c r="Z69" s="15"/>
      <c r="AA69" s="24"/>
    </row>
    <row r="70" spans="2:27" ht="15" customHeight="1" x14ac:dyDescent="0.25">
      <c r="B70" s="16" t="s">
        <v>135</v>
      </c>
      <c r="C70" s="86">
        <v>882.28699999999992</v>
      </c>
      <c r="D70" s="18">
        <v>-5.75</v>
      </c>
      <c r="E70" s="17">
        <v>883.59699999999998</v>
      </c>
      <c r="F70" s="18">
        <v>-5.25</v>
      </c>
      <c r="G70" s="20">
        <v>-0.02</v>
      </c>
      <c r="H70" s="86">
        <v>882.23199999999986</v>
      </c>
      <c r="I70" s="18">
        <v>-3</v>
      </c>
      <c r="J70" s="17">
        <v>883.55199999999991</v>
      </c>
      <c r="K70" s="18">
        <v>-3</v>
      </c>
      <c r="L70" s="20">
        <f t="shared" si="8"/>
        <v>-1.999999999998181E-2</v>
      </c>
      <c r="M70" s="19">
        <v>883.47500000000002</v>
      </c>
      <c r="N70" s="19">
        <v>883.49199999999996</v>
      </c>
      <c r="O70" s="19" t="s">
        <v>346</v>
      </c>
      <c r="P70" s="20">
        <f t="shared" si="9"/>
        <v>-2.0000000000010232E-2</v>
      </c>
      <c r="Q70" s="18">
        <v>4</v>
      </c>
      <c r="R70" s="27">
        <v>883.41199999999992</v>
      </c>
      <c r="S70" s="18">
        <v>4</v>
      </c>
      <c r="T70" s="89">
        <v>882.09199999999987</v>
      </c>
      <c r="U70" s="20">
        <v>-0.02</v>
      </c>
      <c r="V70" s="18">
        <v>5</v>
      </c>
      <c r="W70" s="27">
        <v>883.39199999999994</v>
      </c>
      <c r="X70" s="18">
        <v>5.5</v>
      </c>
      <c r="Y70" s="89">
        <v>882.0619999999999</v>
      </c>
      <c r="Z70" s="15"/>
      <c r="AA70" s="24"/>
    </row>
    <row r="71" spans="2:27" ht="15" customHeight="1" x14ac:dyDescent="0.25">
      <c r="B71" s="16" t="s">
        <v>136</v>
      </c>
      <c r="C71" s="86">
        <v>882.38499999999999</v>
      </c>
      <c r="D71" s="18">
        <v>-5.75</v>
      </c>
      <c r="E71" s="17">
        <v>883.69500000000005</v>
      </c>
      <c r="F71" s="18">
        <v>-5.25</v>
      </c>
      <c r="G71" s="20">
        <v>-0.02</v>
      </c>
      <c r="H71" s="86">
        <v>882.32999999999993</v>
      </c>
      <c r="I71" s="18">
        <v>-3</v>
      </c>
      <c r="J71" s="17">
        <v>883.65</v>
      </c>
      <c r="K71" s="18">
        <v>-3</v>
      </c>
      <c r="L71" s="20">
        <f t="shared" si="8"/>
        <v>-1.999999999998181E-2</v>
      </c>
      <c r="M71" s="19">
        <v>883.577</v>
      </c>
      <c r="N71" s="19">
        <v>883.59</v>
      </c>
      <c r="O71" s="19" t="s">
        <v>346</v>
      </c>
      <c r="P71" s="20">
        <f t="shared" si="9"/>
        <v>-2.0000000000010232E-2</v>
      </c>
      <c r="Q71" s="18">
        <v>4</v>
      </c>
      <c r="R71" s="27">
        <v>883.51</v>
      </c>
      <c r="S71" s="18">
        <v>4</v>
      </c>
      <c r="T71" s="89">
        <v>882.18999999999994</v>
      </c>
      <c r="U71" s="20">
        <v>-0.02</v>
      </c>
      <c r="V71" s="18">
        <v>5</v>
      </c>
      <c r="W71" s="27">
        <v>883.49</v>
      </c>
      <c r="X71" s="18">
        <v>5.5</v>
      </c>
      <c r="Y71" s="89">
        <v>882.16</v>
      </c>
      <c r="Z71" s="15"/>
      <c r="AA71" s="24"/>
    </row>
    <row r="72" spans="2:27" ht="15" customHeight="1" x14ac:dyDescent="0.25">
      <c r="B72" s="16" t="s">
        <v>137</v>
      </c>
      <c r="C72" s="86">
        <v>882.47799999999995</v>
      </c>
      <c r="D72" s="18">
        <v>-5.75</v>
      </c>
      <c r="E72" s="17">
        <v>883.78800000000001</v>
      </c>
      <c r="F72" s="18">
        <v>-5.25</v>
      </c>
      <c r="G72" s="20">
        <v>-0.02</v>
      </c>
      <c r="H72" s="86">
        <v>882.42299999999989</v>
      </c>
      <c r="I72" s="18">
        <v>-3</v>
      </c>
      <c r="J72" s="17">
        <v>883.74299999999994</v>
      </c>
      <c r="K72" s="18">
        <v>-3</v>
      </c>
      <c r="L72" s="20">
        <f t="shared" si="8"/>
        <v>-1.999999999998181E-2</v>
      </c>
      <c r="M72" s="19">
        <v>883.7</v>
      </c>
      <c r="N72" s="19">
        <v>883.68299999999999</v>
      </c>
      <c r="O72" s="19" t="s">
        <v>346</v>
      </c>
      <c r="P72" s="20">
        <f t="shared" si="9"/>
        <v>-2.0000000000010232E-2</v>
      </c>
      <c r="Q72" s="18">
        <v>4</v>
      </c>
      <c r="R72" s="27">
        <v>883.60299999999995</v>
      </c>
      <c r="S72" s="18">
        <v>4</v>
      </c>
      <c r="T72" s="89">
        <v>882.2829999999999</v>
      </c>
      <c r="U72" s="20">
        <v>-0.02</v>
      </c>
      <c r="V72" s="18">
        <v>5</v>
      </c>
      <c r="W72" s="27">
        <v>883.58299999999997</v>
      </c>
      <c r="X72" s="18">
        <v>5.5</v>
      </c>
      <c r="Y72" s="89">
        <v>882.25299999999993</v>
      </c>
      <c r="Z72" s="15"/>
      <c r="AA72" s="24"/>
    </row>
    <row r="73" spans="2:27" ht="15" customHeight="1" x14ac:dyDescent="0.25">
      <c r="B73" s="16" t="s">
        <v>138</v>
      </c>
      <c r="C73" s="86">
        <v>882.56999999999994</v>
      </c>
      <c r="D73" s="18">
        <v>-5.75</v>
      </c>
      <c r="E73" s="17">
        <v>883.88</v>
      </c>
      <c r="F73" s="18">
        <v>-5.25</v>
      </c>
      <c r="G73" s="20">
        <v>-0.02</v>
      </c>
      <c r="H73" s="86">
        <v>882.51499999999987</v>
      </c>
      <c r="I73" s="18">
        <v>-3</v>
      </c>
      <c r="J73" s="17">
        <v>883.83499999999992</v>
      </c>
      <c r="K73" s="18">
        <v>-3</v>
      </c>
      <c r="L73" s="20">
        <f t="shared" si="8"/>
        <v>-1.999999999998181E-2</v>
      </c>
      <c r="M73" s="19">
        <v>883.83500000000004</v>
      </c>
      <c r="N73" s="19">
        <v>883.77499999999998</v>
      </c>
      <c r="O73" s="19" t="s">
        <v>346</v>
      </c>
      <c r="P73" s="20">
        <f t="shared" si="9"/>
        <v>-1.9999999999987566E-2</v>
      </c>
      <c r="Q73" s="18">
        <v>3.95</v>
      </c>
      <c r="R73" s="27">
        <v>883.69600000000003</v>
      </c>
      <c r="S73" s="18">
        <v>3.95</v>
      </c>
      <c r="T73" s="89">
        <v>882.37599999999998</v>
      </c>
      <c r="U73" s="20">
        <v>-0.02</v>
      </c>
      <c r="V73" s="18">
        <v>5</v>
      </c>
      <c r="W73" s="27">
        <v>883.67499999999995</v>
      </c>
      <c r="X73" s="18">
        <v>5.5</v>
      </c>
      <c r="Y73" s="89">
        <v>882.34499999999991</v>
      </c>
      <c r="Z73" s="15"/>
      <c r="AA73" s="24"/>
    </row>
    <row r="74" spans="2:27" ht="15" customHeight="1" x14ac:dyDescent="0.25">
      <c r="B74" s="16" t="s">
        <v>139</v>
      </c>
      <c r="C74" s="86">
        <v>882.65899999999999</v>
      </c>
      <c r="D74" s="18">
        <v>-5.75</v>
      </c>
      <c r="E74" s="17">
        <v>883.96900000000005</v>
      </c>
      <c r="F74" s="18">
        <v>-5.25</v>
      </c>
      <c r="G74" s="20">
        <v>-0.02</v>
      </c>
      <c r="H74" s="86">
        <v>882.60399999999993</v>
      </c>
      <c r="I74" s="18">
        <v>-3</v>
      </c>
      <c r="J74" s="17">
        <v>883.92399999999998</v>
      </c>
      <c r="K74" s="18">
        <v>-3</v>
      </c>
      <c r="L74" s="20">
        <f t="shared" si="8"/>
        <v>-1.999999999998181E-2</v>
      </c>
      <c r="M74" s="19">
        <v>883.93799999999999</v>
      </c>
      <c r="N74" s="19">
        <v>883.86400000000003</v>
      </c>
      <c r="O74" s="19" t="s">
        <v>346</v>
      </c>
      <c r="P74" s="20">
        <f t="shared" si="9"/>
        <v>-1.9999999999993471E-2</v>
      </c>
      <c r="Q74" s="18">
        <v>3.9</v>
      </c>
      <c r="R74" s="27">
        <v>883.78600000000006</v>
      </c>
      <c r="S74" s="18">
        <v>3.9</v>
      </c>
      <c r="T74" s="89">
        <v>882.46600000000001</v>
      </c>
      <c r="U74" s="20">
        <v>-0.02</v>
      </c>
      <c r="V74" s="18">
        <v>5</v>
      </c>
      <c r="W74" s="27">
        <v>883.76400000000001</v>
      </c>
      <c r="X74" s="18">
        <v>5.5</v>
      </c>
      <c r="Y74" s="89">
        <v>882.43399999999997</v>
      </c>
      <c r="Z74" s="15"/>
      <c r="AA74" s="24"/>
    </row>
    <row r="75" spans="2:27" ht="15" customHeight="1" x14ac:dyDescent="0.25">
      <c r="B75" s="16" t="s">
        <v>140</v>
      </c>
      <c r="C75" s="86">
        <v>882.74899999999991</v>
      </c>
      <c r="D75" s="18">
        <v>-5.75</v>
      </c>
      <c r="E75" s="17">
        <v>884.05899999999997</v>
      </c>
      <c r="F75" s="18">
        <v>-5.25</v>
      </c>
      <c r="G75" s="20">
        <v>-0.02</v>
      </c>
      <c r="H75" s="86">
        <v>882.69399999999985</v>
      </c>
      <c r="I75" s="18">
        <v>-3</v>
      </c>
      <c r="J75" s="17">
        <v>884.0139999999999</v>
      </c>
      <c r="K75" s="18">
        <v>-3</v>
      </c>
      <c r="L75" s="20">
        <f t="shared" si="8"/>
        <v>-1.999999999998181E-2</v>
      </c>
      <c r="M75" s="19">
        <v>884.024</v>
      </c>
      <c r="N75" s="19">
        <v>883.95399999999995</v>
      </c>
      <c r="O75" s="19" t="s">
        <v>346</v>
      </c>
      <c r="P75" s="20">
        <f t="shared" si="9"/>
        <v>-1.9999999999993471E-2</v>
      </c>
      <c r="Q75" s="18">
        <v>3.9</v>
      </c>
      <c r="R75" s="27">
        <v>883.87599999999998</v>
      </c>
      <c r="S75" s="18">
        <v>3.9</v>
      </c>
      <c r="T75" s="89">
        <v>882.55599999999993</v>
      </c>
      <c r="U75" s="20">
        <v>-0.02</v>
      </c>
      <c r="V75" s="18">
        <v>5</v>
      </c>
      <c r="W75" s="27">
        <v>883.85399999999993</v>
      </c>
      <c r="X75" s="18">
        <v>5.5</v>
      </c>
      <c r="Y75" s="89">
        <v>882.52399999999989</v>
      </c>
      <c r="Z75" s="15"/>
      <c r="AA75" s="24"/>
    </row>
    <row r="76" spans="2:27" ht="15" customHeight="1" x14ac:dyDescent="0.25">
      <c r="B76" s="16" t="s">
        <v>141</v>
      </c>
      <c r="C76" s="86">
        <v>882.83799999999997</v>
      </c>
      <c r="D76" s="18">
        <v>-5.75</v>
      </c>
      <c r="E76" s="17">
        <v>884.14800000000002</v>
      </c>
      <c r="F76" s="18">
        <v>-5.25</v>
      </c>
      <c r="G76" s="20">
        <v>-0.02</v>
      </c>
      <c r="H76" s="86">
        <v>882.7829999999999</v>
      </c>
      <c r="I76" s="18">
        <v>-3</v>
      </c>
      <c r="J76" s="17">
        <v>884.10299999999995</v>
      </c>
      <c r="K76" s="18">
        <v>-3</v>
      </c>
      <c r="L76" s="20">
        <f t="shared" si="8"/>
        <v>-1.999999999998181E-2</v>
      </c>
      <c r="M76" s="19">
        <v>884.09699999999998</v>
      </c>
      <c r="N76" s="19">
        <v>884.04300000000001</v>
      </c>
      <c r="O76" s="19" t="s">
        <v>346</v>
      </c>
      <c r="P76" s="20">
        <f t="shared" si="9"/>
        <v>-1.9999999999993471E-2</v>
      </c>
      <c r="Q76" s="18">
        <v>3.9</v>
      </c>
      <c r="R76" s="27">
        <v>883.96500000000003</v>
      </c>
      <c r="S76" s="18">
        <v>3.9</v>
      </c>
      <c r="T76" s="89">
        <v>882.64499999999998</v>
      </c>
      <c r="U76" s="20">
        <v>-0.02</v>
      </c>
      <c r="V76" s="18">
        <v>5</v>
      </c>
      <c r="W76" s="27">
        <v>883.94299999999998</v>
      </c>
      <c r="X76" s="18">
        <v>5.5</v>
      </c>
      <c r="Y76" s="89">
        <v>882.61299999999994</v>
      </c>
      <c r="Z76" s="15"/>
      <c r="AA76" s="24"/>
    </row>
    <row r="77" spans="2:27" ht="15" customHeight="1" x14ac:dyDescent="0.25">
      <c r="B77" s="16" t="s">
        <v>142</v>
      </c>
      <c r="C77" s="86">
        <v>882.928</v>
      </c>
      <c r="D77" s="18">
        <v>-5.75</v>
      </c>
      <c r="E77" s="17">
        <v>884.23800000000006</v>
      </c>
      <c r="F77" s="18">
        <v>-5.25</v>
      </c>
      <c r="G77" s="20">
        <v>-0.02</v>
      </c>
      <c r="H77" s="86">
        <v>882.87299999999993</v>
      </c>
      <c r="I77" s="18">
        <v>-3</v>
      </c>
      <c r="J77" s="17">
        <v>884.19299999999998</v>
      </c>
      <c r="K77" s="18">
        <v>-3</v>
      </c>
      <c r="L77" s="20">
        <f t="shared" si="8"/>
        <v>-1.999999999998181E-2</v>
      </c>
      <c r="M77" s="19">
        <v>884.15800000000002</v>
      </c>
      <c r="N77" s="19">
        <v>884.13300000000004</v>
      </c>
      <c r="O77" s="19" t="s">
        <v>346</v>
      </c>
      <c r="P77" s="20">
        <f t="shared" si="9"/>
        <v>-1.9999999999993471E-2</v>
      </c>
      <c r="Q77" s="18">
        <v>3.9</v>
      </c>
      <c r="R77" s="27">
        <v>884.05500000000006</v>
      </c>
      <c r="S77" s="18">
        <v>3.9</v>
      </c>
      <c r="T77" s="89">
        <v>882.73500000000001</v>
      </c>
      <c r="U77" s="20">
        <v>-0.02</v>
      </c>
      <c r="V77" s="18">
        <v>5</v>
      </c>
      <c r="W77" s="27">
        <v>884.03300000000002</v>
      </c>
      <c r="X77" s="18">
        <v>5.5</v>
      </c>
      <c r="Y77" s="89">
        <v>882.70299999999997</v>
      </c>
      <c r="Z77" s="15"/>
      <c r="AA77" s="24"/>
    </row>
    <row r="78" spans="2:27" ht="15" customHeight="1" x14ac:dyDescent="0.25">
      <c r="B78" s="16" t="s">
        <v>143</v>
      </c>
      <c r="C78" s="86">
        <v>883.01699999999994</v>
      </c>
      <c r="D78" s="18">
        <v>-5.75</v>
      </c>
      <c r="E78" s="17">
        <v>884.327</v>
      </c>
      <c r="F78" s="18">
        <v>-5.25</v>
      </c>
      <c r="G78" s="20">
        <v>-0.02</v>
      </c>
      <c r="H78" s="86">
        <v>882.96199999999988</v>
      </c>
      <c r="I78" s="18">
        <v>-3</v>
      </c>
      <c r="J78" s="17">
        <v>884.28199999999993</v>
      </c>
      <c r="K78" s="18">
        <v>-3</v>
      </c>
      <c r="L78" s="20">
        <f t="shared" si="8"/>
        <v>-1.999999999998181E-2</v>
      </c>
      <c r="M78" s="19">
        <v>884.20299999999997</v>
      </c>
      <c r="N78" s="19">
        <v>884.22199999999998</v>
      </c>
      <c r="O78" s="19" t="s">
        <v>346</v>
      </c>
      <c r="P78" s="20" t="s">
        <v>346</v>
      </c>
      <c r="Q78" s="18" t="s">
        <v>346</v>
      </c>
      <c r="R78" s="27" t="s">
        <v>346</v>
      </c>
      <c r="S78" s="18" t="s">
        <v>346</v>
      </c>
      <c r="T78" s="27" t="s">
        <v>346</v>
      </c>
      <c r="U78" s="20">
        <v>-0.02</v>
      </c>
      <c r="V78" s="18">
        <v>3</v>
      </c>
      <c r="W78" s="27">
        <v>884.16200000000003</v>
      </c>
      <c r="X78" s="18" t="s">
        <v>346</v>
      </c>
      <c r="Y78" s="27" t="s">
        <v>346</v>
      </c>
      <c r="Z78" s="15"/>
      <c r="AA78" s="24"/>
    </row>
    <row r="79" spans="2:27" ht="15" customHeight="1" x14ac:dyDescent="0.25">
      <c r="B79" s="16" t="s">
        <v>144</v>
      </c>
      <c r="C79" s="86">
        <v>883.09500000000003</v>
      </c>
      <c r="D79" s="18">
        <v>-5.2</v>
      </c>
      <c r="E79" s="17">
        <v>884.40500000000009</v>
      </c>
      <c r="F79" s="18">
        <v>-4.7</v>
      </c>
      <c r="G79" s="20">
        <v>-0.02</v>
      </c>
      <c r="H79" s="86">
        <v>883.05099999999993</v>
      </c>
      <c r="I79" s="18">
        <v>-3</v>
      </c>
      <c r="J79" s="17">
        <v>884.37099999999998</v>
      </c>
      <c r="K79" s="18">
        <v>-3</v>
      </c>
      <c r="L79" s="20">
        <f t="shared" si="8"/>
        <v>-1.999999999998181E-2</v>
      </c>
      <c r="M79" s="19">
        <v>884.24300000000005</v>
      </c>
      <c r="N79" s="19">
        <v>884.31100000000004</v>
      </c>
      <c r="O79" s="19" t="s">
        <v>346</v>
      </c>
      <c r="P79" s="20" t="s">
        <v>346</v>
      </c>
      <c r="Q79" s="18" t="s">
        <v>346</v>
      </c>
      <c r="R79" s="27" t="s">
        <v>346</v>
      </c>
      <c r="S79" s="18" t="s">
        <v>346</v>
      </c>
      <c r="T79" s="27" t="s">
        <v>346</v>
      </c>
      <c r="U79" s="20">
        <v>-0.02</v>
      </c>
      <c r="V79" s="18">
        <v>3</v>
      </c>
      <c r="W79" s="27">
        <v>884.25100000000009</v>
      </c>
      <c r="X79" s="18" t="s">
        <v>346</v>
      </c>
      <c r="Y79" s="27" t="s">
        <v>346</v>
      </c>
      <c r="Z79" s="15"/>
      <c r="AA79" s="24"/>
    </row>
    <row r="80" spans="2:27" ht="15" customHeight="1" x14ac:dyDescent="0.25">
      <c r="B80" s="16" t="s">
        <v>145</v>
      </c>
      <c r="C80" s="86">
        <v>883.17179999999985</v>
      </c>
      <c r="D80" s="18">
        <v>-4.54</v>
      </c>
      <c r="E80" s="17">
        <v>884.48179999999991</v>
      </c>
      <c r="F80" s="18">
        <v>-4.04</v>
      </c>
      <c r="G80" s="20">
        <v>-0.02</v>
      </c>
      <c r="H80" s="86">
        <v>883.14099999999985</v>
      </c>
      <c r="I80" s="18">
        <v>-3</v>
      </c>
      <c r="J80" s="17">
        <v>884.4609999999999</v>
      </c>
      <c r="K80" s="18">
        <v>-3</v>
      </c>
      <c r="L80" s="20">
        <f t="shared" si="8"/>
        <v>-1.999999999998181E-2</v>
      </c>
      <c r="M80" s="19">
        <v>884.32799999999997</v>
      </c>
      <c r="N80" s="19">
        <v>884.40099999999995</v>
      </c>
      <c r="O80" s="19" t="s">
        <v>346</v>
      </c>
      <c r="P80" s="20" t="s">
        <v>346</v>
      </c>
      <c r="Q80" s="18" t="s">
        <v>346</v>
      </c>
      <c r="R80" s="27" t="s">
        <v>346</v>
      </c>
      <c r="S80" s="18" t="s">
        <v>346</v>
      </c>
      <c r="T80" s="27" t="s">
        <v>346</v>
      </c>
      <c r="U80" s="20">
        <v>-0.02</v>
      </c>
      <c r="V80" s="18">
        <v>3</v>
      </c>
      <c r="W80" s="27">
        <v>884.34100000000001</v>
      </c>
      <c r="X80" s="18" t="s">
        <v>346</v>
      </c>
      <c r="Y80" s="27" t="s">
        <v>346</v>
      </c>
      <c r="Z80" s="15"/>
      <c r="AA80" s="24"/>
    </row>
    <row r="81" spans="2:27" ht="15" customHeight="1" x14ac:dyDescent="0.25">
      <c r="B81" s="16" t="s">
        <v>146</v>
      </c>
      <c r="C81" s="86">
        <v>883.2299999999999</v>
      </c>
      <c r="D81" s="18">
        <v>-3</v>
      </c>
      <c r="E81" s="17">
        <v>884.55</v>
      </c>
      <c r="F81" s="18">
        <v>-3</v>
      </c>
      <c r="G81" s="20">
        <v>-0.02</v>
      </c>
      <c r="H81" s="17" t="s">
        <v>346</v>
      </c>
      <c r="I81" s="18" t="s">
        <v>346</v>
      </c>
      <c r="J81" s="17" t="s">
        <v>346</v>
      </c>
      <c r="K81" s="18" t="s">
        <v>346</v>
      </c>
      <c r="L81" s="20" t="s">
        <v>346</v>
      </c>
      <c r="M81" s="19">
        <v>884.41899999999998</v>
      </c>
      <c r="N81" s="19">
        <v>884.49</v>
      </c>
      <c r="O81" s="19" t="s">
        <v>346</v>
      </c>
      <c r="P81" s="20" t="s">
        <v>346</v>
      </c>
      <c r="Q81" s="18" t="s">
        <v>346</v>
      </c>
      <c r="R81" s="27" t="s">
        <v>346</v>
      </c>
      <c r="S81" s="18" t="s">
        <v>346</v>
      </c>
      <c r="T81" s="27" t="s">
        <v>346</v>
      </c>
      <c r="U81" s="20">
        <v>-0.02</v>
      </c>
      <c r="V81" s="18">
        <v>3</v>
      </c>
      <c r="W81" s="27">
        <v>884.43000000000006</v>
      </c>
      <c r="X81" s="18" t="s">
        <v>346</v>
      </c>
      <c r="Y81" s="27" t="s">
        <v>346</v>
      </c>
      <c r="Z81" s="15"/>
      <c r="AA81" s="24"/>
    </row>
    <row r="82" spans="2:27" ht="15" customHeight="1" x14ac:dyDescent="0.25">
      <c r="B82" s="16" t="s">
        <v>147</v>
      </c>
      <c r="C82" s="86">
        <v>883.32899999999995</v>
      </c>
      <c r="D82" s="18">
        <v>-3.5</v>
      </c>
      <c r="E82" s="17">
        <v>884.6389999999999</v>
      </c>
      <c r="F82" s="18">
        <v>-3</v>
      </c>
      <c r="G82" s="20">
        <f t="shared" si="2"/>
        <v>-2.0000000000014291E-2</v>
      </c>
      <c r="H82" s="17" t="s">
        <v>346</v>
      </c>
      <c r="I82" s="18" t="s">
        <v>346</v>
      </c>
      <c r="J82" s="17" t="s">
        <v>346</v>
      </c>
      <c r="K82" s="18" t="s">
        <v>346</v>
      </c>
      <c r="L82" s="20" t="s">
        <v>346</v>
      </c>
      <c r="M82" s="19">
        <v>884.49699999999996</v>
      </c>
      <c r="N82" s="19">
        <v>884.57899999999995</v>
      </c>
      <c r="O82" s="88">
        <v>883.2589999999999</v>
      </c>
      <c r="P82" s="20" t="s">
        <v>346</v>
      </c>
      <c r="Q82" s="18" t="s">
        <v>346</v>
      </c>
      <c r="R82" s="27" t="s">
        <v>346</v>
      </c>
      <c r="S82" s="18" t="s">
        <v>346</v>
      </c>
      <c r="T82" s="27" t="s">
        <v>346</v>
      </c>
      <c r="U82" s="20">
        <f t="shared" si="3"/>
        <v>-2.0000000000014291E-2</v>
      </c>
      <c r="V82" s="18">
        <v>3</v>
      </c>
      <c r="W82" s="27">
        <v>884.51900000000001</v>
      </c>
      <c r="X82" s="18">
        <v>3.5</v>
      </c>
      <c r="Y82" s="89">
        <v>883.18899999999985</v>
      </c>
      <c r="Z82" s="15"/>
      <c r="AA82" s="24"/>
    </row>
    <row r="83" spans="2:27" ht="15" customHeight="1" x14ac:dyDescent="0.25">
      <c r="B83" s="16" t="s">
        <v>148</v>
      </c>
      <c r="C83" s="86">
        <v>883.43119999999988</v>
      </c>
      <c r="D83" s="18">
        <v>-4.1100000000000003</v>
      </c>
      <c r="E83" s="17">
        <v>884.74119999999994</v>
      </c>
      <c r="F83" s="18">
        <v>-3.61</v>
      </c>
      <c r="G83" s="20">
        <f t="shared" si="2"/>
        <v>-1.9999999999986234E-2</v>
      </c>
      <c r="H83" s="17" t="s">
        <v>346</v>
      </c>
      <c r="I83" s="18" t="s">
        <v>346</v>
      </c>
      <c r="J83" s="17" t="s">
        <v>346</v>
      </c>
      <c r="K83" s="18" t="s">
        <v>346</v>
      </c>
      <c r="L83" s="20" t="s">
        <v>346</v>
      </c>
      <c r="M83" s="19">
        <v>884.61400000000003</v>
      </c>
      <c r="N83" s="19">
        <v>884.66899999999998</v>
      </c>
      <c r="O83" s="88">
        <v>883.34899999999993</v>
      </c>
      <c r="P83" s="20" t="s">
        <v>346</v>
      </c>
      <c r="Q83" s="18" t="s">
        <v>346</v>
      </c>
      <c r="R83" s="27" t="s">
        <v>346</v>
      </c>
      <c r="S83" s="18" t="s">
        <v>346</v>
      </c>
      <c r="T83" s="27" t="s">
        <v>346</v>
      </c>
      <c r="U83" s="20">
        <f t="shared" si="3"/>
        <v>-2.0000000000004549E-2</v>
      </c>
      <c r="V83" s="18">
        <v>5</v>
      </c>
      <c r="W83" s="27">
        <v>884.56899999999996</v>
      </c>
      <c r="X83" s="18">
        <v>5</v>
      </c>
      <c r="Y83" s="89">
        <v>883.24899999999991</v>
      </c>
      <c r="Z83" s="15"/>
      <c r="AA83" s="24"/>
    </row>
    <row r="84" spans="2:27" ht="15" customHeight="1" x14ac:dyDescent="0.25">
      <c r="B84" s="16" t="s">
        <v>149</v>
      </c>
      <c r="C84" s="86">
        <v>883.54840000000002</v>
      </c>
      <c r="D84" s="18">
        <v>-5.52</v>
      </c>
      <c r="E84" s="17">
        <v>884.85840000000007</v>
      </c>
      <c r="F84" s="18">
        <v>-5.0199999999999996</v>
      </c>
      <c r="G84" s="20">
        <f t="shared" si="2"/>
        <v>-2.0000000000004878E-2</v>
      </c>
      <c r="H84" s="17" t="s">
        <v>346</v>
      </c>
      <c r="I84" s="18" t="s">
        <v>346</v>
      </c>
      <c r="J84" s="17" t="s">
        <v>346</v>
      </c>
      <c r="K84" s="18" t="s">
        <v>346</v>
      </c>
      <c r="L84" s="20" t="s">
        <v>346</v>
      </c>
      <c r="M84" s="19">
        <v>884.70699999999999</v>
      </c>
      <c r="N84" s="19">
        <v>884.75800000000004</v>
      </c>
      <c r="O84" s="88">
        <v>883.43799999999999</v>
      </c>
      <c r="P84" s="20" t="s">
        <v>346</v>
      </c>
      <c r="Q84" s="18" t="s">
        <v>346</v>
      </c>
      <c r="R84" s="27" t="s">
        <v>346</v>
      </c>
      <c r="S84" s="18" t="s">
        <v>346</v>
      </c>
      <c r="T84" s="27" t="s">
        <v>346</v>
      </c>
      <c r="U84" s="20">
        <f t="shared" si="3"/>
        <v>-2.0000000000010232E-2</v>
      </c>
      <c r="V84" s="18">
        <v>3.5</v>
      </c>
      <c r="W84" s="27">
        <v>884.68799999999999</v>
      </c>
      <c r="X84" s="18">
        <v>4</v>
      </c>
      <c r="Y84" s="89">
        <v>883.35799999999995</v>
      </c>
      <c r="Z84" s="15"/>
      <c r="AA84" s="24"/>
    </row>
    <row r="85" spans="2:27" ht="15" customHeight="1" x14ac:dyDescent="0.25">
      <c r="B85" s="16" t="s">
        <v>150</v>
      </c>
      <c r="C85" s="17" t="s">
        <v>346</v>
      </c>
      <c r="D85" s="18" t="s">
        <v>346</v>
      </c>
      <c r="E85" s="17">
        <v>884.96119999999996</v>
      </c>
      <c r="F85" s="18">
        <v>-5.71</v>
      </c>
      <c r="G85" s="20">
        <v>-0.02</v>
      </c>
      <c r="H85" s="17" t="s">
        <v>346</v>
      </c>
      <c r="I85" s="18" t="s">
        <v>346</v>
      </c>
      <c r="J85" s="17" t="s">
        <v>346</v>
      </c>
      <c r="K85" s="18" t="s">
        <v>346</v>
      </c>
      <c r="L85" s="20" t="s">
        <v>346</v>
      </c>
      <c r="M85" s="19">
        <v>884.82799999999997</v>
      </c>
      <c r="N85" s="19">
        <v>884.84699999999998</v>
      </c>
      <c r="O85" s="19" t="s">
        <v>346</v>
      </c>
      <c r="P85" s="20">
        <f t="shared" ref="P85" si="10">(R85-N85)/Q85</f>
        <v>-2.000000000000076E-2</v>
      </c>
      <c r="Q85" s="18">
        <v>2.4</v>
      </c>
      <c r="R85" s="27">
        <v>884.79899999999998</v>
      </c>
      <c r="S85" s="18">
        <v>2.4</v>
      </c>
      <c r="T85" s="89">
        <v>883.47900000000004</v>
      </c>
      <c r="U85" s="20">
        <v>-0.02</v>
      </c>
      <c r="V85" s="18">
        <v>2.99</v>
      </c>
      <c r="W85" s="27">
        <v>884.78719999999998</v>
      </c>
      <c r="X85" s="18">
        <v>3.49</v>
      </c>
      <c r="Y85" s="89">
        <v>883.45719999999994</v>
      </c>
      <c r="Z85" s="15"/>
      <c r="AA85" s="24"/>
    </row>
    <row r="86" spans="2:27" ht="15" customHeight="1" x14ac:dyDescent="0.25">
      <c r="B86" s="16" t="s">
        <v>151</v>
      </c>
      <c r="C86" s="17" t="s">
        <v>346</v>
      </c>
      <c r="D86" s="18" t="s">
        <v>346</v>
      </c>
      <c r="E86" s="17">
        <v>885.05039999999997</v>
      </c>
      <c r="F86" s="18">
        <v>-5.67</v>
      </c>
      <c r="G86" s="20">
        <v>-0.02</v>
      </c>
      <c r="H86" s="17" t="s">
        <v>346</v>
      </c>
      <c r="I86" s="18" t="s">
        <v>346</v>
      </c>
      <c r="J86" s="17" t="s">
        <v>346</v>
      </c>
      <c r="K86" s="18" t="s">
        <v>346</v>
      </c>
      <c r="L86" s="20" t="s">
        <v>346</v>
      </c>
      <c r="M86" s="19">
        <v>884.91200000000003</v>
      </c>
      <c r="N86" s="19">
        <v>884.93700000000001</v>
      </c>
      <c r="O86" s="19" t="s">
        <v>346</v>
      </c>
      <c r="P86" s="20" t="s">
        <v>346</v>
      </c>
      <c r="Q86" s="18" t="s">
        <v>346</v>
      </c>
      <c r="R86" s="27" t="s">
        <v>346</v>
      </c>
      <c r="S86" s="18" t="s">
        <v>346</v>
      </c>
      <c r="T86" s="27" t="s">
        <v>346</v>
      </c>
      <c r="U86" s="20">
        <v>-0.02</v>
      </c>
      <c r="V86" s="18">
        <v>2.88</v>
      </c>
      <c r="W86" s="27">
        <v>884.87940000000003</v>
      </c>
      <c r="X86" s="18" t="s">
        <v>346</v>
      </c>
      <c r="Y86" s="27" t="s">
        <v>346</v>
      </c>
      <c r="Z86" s="15"/>
      <c r="AA86" s="24"/>
    </row>
    <row r="87" spans="2:27" ht="15" customHeight="1" x14ac:dyDescent="0.25">
      <c r="B87" s="16" t="s">
        <v>152</v>
      </c>
      <c r="C87" s="86">
        <v>883.82799999999986</v>
      </c>
      <c r="D87" s="18">
        <v>-6.1</v>
      </c>
      <c r="E87" s="17">
        <v>885.13799999999992</v>
      </c>
      <c r="F87" s="18">
        <v>-5.6</v>
      </c>
      <c r="G87" s="20">
        <v>-0.02</v>
      </c>
      <c r="H87" s="86">
        <v>883.77800000000002</v>
      </c>
      <c r="I87" s="18">
        <v>-3.6</v>
      </c>
      <c r="J87" s="17">
        <v>885.09799999999996</v>
      </c>
      <c r="K87" s="18">
        <v>-3.6</v>
      </c>
      <c r="L87" s="20">
        <f t="shared" ref="L87:L88" si="11">(J87-N87)/K87</f>
        <v>-2.0000000000000757E-2</v>
      </c>
      <c r="M87" s="19">
        <v>885</v>
      </c>
      <c r="N87" s="19">
        <v>885.02599999999995</v>
      </c>
      <c r="O87" s="19" t="s">
        <v>346</v>
      </c>
      <c r="P87" s="20" t="s">
        <v>346</v>
      </c>
      <c r="Q87" s="18" t="s">
        <v>346</v>
      </c>
      <c r="R87" s="27" t="s">
        <v>346</v>
      </c>
      <c r="S87" s="18" t="s">
        <v>346</v>
      </c>
      <c r="T87" s="27" t="s">
        <v>346</v>
      </c>
      <c r="U87" s="20">
        <v>-0.02</v>
      </c>
      <c r="V87" s="18">
        <v>2.8</v>
      </c>
      <c r="W87" s="27">
        <v>884.96999999999991</v>
      </c>
      <c r="X87" s="18" t="s">
        <v>346</v>
      </c>
      <c r="Y87" s="27" t="s">
        <v>346</v>
      </c>
      <c r="Z87" s="15"/>
      <c r="AA87" s="24"/>
    </row>
    <row r="88" spans="2:27" ht="15" customHeight="1" x14ac:dyDescent="0.25">
      <c r="B88" s="16" t="s">
        <v>153</v>
      </c>
      <c r="C88" s="86">
        <v>883.90599999999995</v>
      </c>
      <c r="D88" s="18">
        <v>-5.6</v>
      </c>
      <c r="E88" s="17">
        <v>885.226</v>
      </c>
      <c r="F88" s="18">
        <v>-5.6</v>
      </c>
      <c r="G88" s="20">
        <v>-0.02</v>
      </c>
      <c r="H88" s="86">
        <v>883.86599999999999</v>
      </c>
      <c r="I88" s="18">
        <v>-3.6</v>
      </c>
      <c r="J88" s="17">
        <v>885.18600000000004</v>
      </c>
      <c r="K88" s="18">
        <v>-3.6</v>
      </c>
      <c r="L88" s="20">
        <f t="shared" si="11"/>
        <v>-2.0000000000000757E-2</v>
      </c>
      <c r="M88" s="19">
        <v>885.09</v>
      </c>
      <c r="N88" s="19">
        <v>885.11400000000003</v>
      </c>
      <c r="O88" s="19" t="s">
        <v>346</v>
      </c>
      <c r="P88" s="20" t="s">
        <v>346</v>
      </c>
      <c r="Q88" s="18" t="s">
        <v>346</v>
      </c>
      <c r="R88" s="27" t="s">
        <v>346</v>
      </c>
      <c r="S88" s="18" t="s">
        <v>346</v>
      </c>
      <c r="T88" s="27" t="s">
        <v>346</v>
      </c>
      <c r="U88" s="20">
        <v>-0.02</v>
      </c>
      <c r="V88" s="18">
        <v>2.8</v>
      </c>
      <c r="W88" s="27">
        <v>885.05799999999999</v>
      </c>
      <c r="X88" s="18" t="s">
        <v>346</v>
      </c>
      <c r="Y88" s="27" t="s">
        <v>346</v>
      </c>
      <c r="Z88" s="15"/>
      <c r="AA88" s="24"/>
    </row>
    <row r="89" spans="2:27" ht="15" customHeight="1" x14ac:dyDescent="0.25">
      <c r="B89" s="16" t="s">
        <v>154</v>
      </c>
      <c r="C89" s="17" t="s">
        <v>346</v>
      </c>
      <c r="D89" s="18" t="s">
        <v>346</v>
      </c>
      <c r="E89" s="17">
        <v>885.21600000000001</v>
      </c>
      <c r="F89" s="18">
        <v>-2.8</v>
      </c>
      <c r="G89" s="20">
        <v>-0.02</v>
      </c>
      <c r="H89" s="17" t="s">
        <v>346</v>
      </c>
      <c r="I89" s="18" t="s">
        <v>346</v>
      </c>
      <c r="J89" s="17" t="s">
        <v>346</v>
      </c>
      <c r="K89" s="18" t="s">
        <v>346</v>
      </c>
      <c r="L89" s="20" t="s">
        <v>346</v>
      </c>
      <c r="M89" s="19">
        <v>885.18499999999995</v>
      </c>
      <c r="N89" s="19">
        <v>885.16</v>
      </c>
      <c r="O89" s="19" t="s">
        <v>346</v>
      </c>
      <c r="P89" s="20" t="s">
        <v>346</v>
      </c>
      <c r="Q89" s="18" t="s">
        <v>346</v>
      </c>
      <c r="R89" s="27" t="s">
        <v>346</v>
      </c>
      <c r="S89" s="18" t="s">
        <v>346</v>
      </c>
      <c r="T89" s="27" t="s">
        <v>346</v>
      </c>
      <c r="U89" s="20">
        <v>-0.02</v>
      </c>
      <c r="V89" s="18">
        <v>2.8</v>
      </c>
      <c r="W89" s="27">
        <v>885.10399999999993</v>
      </c>
      <c r="X89" s="18" t="s">
        <v>346</v>
      </c>
      <c r="Y89" s="27" t="s">
        <v>346</v>
      </c>
      <c r="Z89" s="15"/>
      <c r="AA89" s="24"/>
    </row>
    <row r="90" spans="2:27" ht="15" customHeight="1" x14ac:dyDescent="0.25">
      <c r="B90" s="16" t="s">
        <v>155</v>
      </c>
      <c r="C90" s="17" t="s">
        <v>346</v>
      </c>
      <c r="D90" s="18" t="s">
        <v>346</v>
      </c>
      <c r="E90" s="17">
        <v>885.25900000000001</v>
      </c>
      <c r="F90" s="18">
        <v>-5.85</v>
      </c>
      <c r="G90" s="20">
        <v>-0.02</v>
      </c>
      <c r="H90" s="17" t="s">
        <v>346</v>
      </c>
      <c r="I90" s="18" t="s">
        <v>346</v>
      </c>
      <c r="J90" s="17" t="s">
        <v>346</v>
      </c>
      <c r="K90" s="18" t="s">
        <v>346</v>
      </c>
      <c r="L90" s="20" t="s">
        <v>346</v>
      </c>
      <c r="M90" s="19">
        <v>885.16099999999994</v>
      </c>
      <c r="N90" s="19">
        <v>885.14200000000005</v>
      </c>
      <c r="O90" s="19" t="s">
        <v>346</v>
      </c>
      <c r="P90" s="20" t="s">
        <v>346</v>
      </c>
      <c r="Q90" s="18" t="s">
        <v>346</v>
      </c>
      <c r="R90" s="27" t="s">
        <v>346</v>
      </c>
      <c r="S90" s="18" t="s">
        <v>346</v>
      </c>
      <c r="T90" s="27" t="s">
        <v>346</v>
      </c>
      <c r="U90" s="20">
        <v>-0.02</v>
      </c>
      <c r="V90" s="18">
        <v>2.8</v>
      </c>
      <c r="W90" s="27">
        <v>885.08600000000001</v>
      </c>
      <c r="X90" s="18" t="s">
        <v>346</v>
      </c>
      <c r="Y90" s="27" t="s">
        <v>346</v>
      </c>
      <c r="Z90" s="15"/>
      <c r="AA90" s="24"/>
    </row>
    <row r="91" spans="2:27" ht="15" customHeight="1" x14ac:dyDescent="0.25">
      <c r="B91" s="16" t="s">
        <v>156</v>
      </c>
      <c r="C91" s="17" t="s">
        <v>346</v>
      </c>
      <c r="D91" s="18" t="s">
        <v>346</v>
      </c>
      <c r="E91" s="17">
        <v>885.17599999999993</v>
      </c>
      <c r="F91" s="18">
        <v>-5.6</v>
      </c>
      <c r="G91" s="20">
        <v>-0.02</v>
      </c>
      <c r="H91" s="17" t="s">
        <v>346</v>
      </c>
      <c r="I91" s="18" t="s">
        <v>346</v>
      </c>
      <c r="J91" s="17" t="s">
        <v>346</v>
      </c>
      <c r="K91" s="18" t="s">
        <v>346</v>
      </c>
      <c r="L91" s="20" t="s">
        <v>346</v>
      </c>
      <c r="M91" s="19">
        <v>885.06399999999996</v>
      </c>
      <c r="N91" s="19">
        <v>885.06399999999996</v>
      </c>
      <c r="O91" s="19" t="s">
        <v>346</v>
      </c>
      <c r="P91" s="20" t="s">
        <v>346</v>
      </c>
      <c r="Q91" s="18" t="s">
        <v>346</v>
      </c>
      <c r="R91" s="27" t="s">
        <v>346</v>
      </c>
      <c r="S91" s="18" t="s">
        <v>346</v>
      </c>
      <c r="T91" s="27" t="s">
        <v>346</v>
      </c>
      <c r="U91" s="20">
        <v>-0.02</v>
      </c>
      <c r="V91" s="18">
        <v>2.8</v>
      </c>
      <c r="W91" s="27">
        <v>885.00799999999992</v>
      </c>
      <c r="X91" s="18" t="s">
        <v>346</v>
      </c>
      <c r="Y91" s="27" t="s">
        <v>346</v>
      </c>
      <c r="Z91" s="15"/>
      <c r="AA91" s="24"/>
    </row>
    <row r="92" spans="2:27" ht="15" customHeight="1" x14ac:dyDescent="0.25">
      <c r="B92" s="16" t="s">
        <v>157</v>
      </c>
      <c r="C92" s="17" t="s">
        <v>346</v>
      </c>
      <c r="D92" s="18" t="s">
        <v>346</v>
      </c>
      <c r="E92" s="17">
        <v>885.15</v>
      </c>
      <c r="F92" s="18">
        <v>-5.6</v>
      </c>
      <c r="G92" s="20">
        <v>-0.02</v>
      </c>
      <c r="H92" s="17" t="s">
        <v>346</v>
      </c>
      <c r="I92" s="18" t="s">
        <v>346</v>
      </c>
      <c r="J92" s="17" t="s">
        <v>346</v>
      </c>
      <c r="K92" s="18" t="s">
        <v>346</v>
      </c>
      <c r="L92" s="20" t="s">
        <v>346</v>
      </c>
      <c r="M92" s="19">
        <v>885.03800000000001</v>
      </c>
      <c r="N92" s="19">
        <v>885.03800000000001</v>
      </c>
      <c r="O92" s="19" t="s">
        <v>346</v>
      </c>
      <c r="P92" s="20" t="s">
        <v>346</v>
      </c>
      <c r="Q92" s="18" t="s">
        <v>346</v>
      </c>
      <c r="R92" s="27" t="s">
        <v>346</v>
      </c>
      <c r="S92" s="18" t="s">
        <v>346</v>
      </c>
      <c r="T92" s="27" t="s">
        <v>346</v>
      </c>
      <c r="U92" s="20">
        <v>-0.02</v>
      </c>
      <c r="V92" s="18">
        <v>2.8</v>
      </c>
      <c r="W92" s="27">
        <v>884.98199999999997</v>
      </c>
      <c r="X92" s="18" t="s">
        <v>346</v>
      </c>
      <c r="Y92" s="27" t="s">
        <v>346</v>
      </c>
      <c r="Z92" s="15"/>
      <c r="AA92" s="24"/>
    </row>
    <row r="93" spans="2:27" ht="15" customHeight="1" x14ac:dyDescent="0.25">
      <c r="B93" s="16"/>
      <c r="C93" s="31"/>
      <c r="D93" s="32"/>
      <c r="E93" s="31"/>
      <c r="F93" s="32"/>
      <c r="G93" s="33"/>
      <c r="H93" s="31"/>
      <c r="I93" s="32"/>
      <c r="J93" s="31"/>
      <c r="K93" s="32"/>
      <c r="L93" s="33"/>
      <c r="M93" s="30"/>
      <c r="N93" s="30"/>
      <c r="O93" s="30"/>
      <c r="P93" s="33"/>
      <c r="Q93" s="32"/>
      <c r="R93" s="34"/>
      <c r="S93" s="32"/>
      <c r="T93" s="34"/>
      <c r="U93" s="33"/>
      <c r="V93" s="32"/>
      <c r="W93" s="34"/>
      <c r="X93" s="32"/>
      <c r="Y93" s="34"/>
      <c r="Z93" s="15"/>
    </row>
    <row r="94" spans="2:27" ht="7.5" customHeight="1" thickBot="1" x14ac:dyDescent="0.3">
      <c r="B94" s="21"/>
      <c r="C94" s="21"/>
      <c r="D94" s="21"/>
      <c r="E94" s="21"/>
      <c r="F94" s="21"/>
      <c r="G94" s="22"/>
      <c r="H94" s="21"/>
      <c r="I94" s="21"/>
      <c r="J94" s="21"/>
      <c r="K94" s="21"/>
      <c r="L94" s="22"/>
      <c r="M94" s="23"/>
      <c r="N94" s="23"/>
      <c r="O94" s="23"/>
      <c r="P94" s="22"/>
      <c r="Q94" s="21"/>
      <c r="R94" s="21"/>
      <c r="S94" s="21"/>
      <c r="T94" s="21"/>
      <c r="U94" s="22"/>
      <c r="V94" s="21"/>
      <c r="W94" s="21"/>
      <c r="X94" s="21"/>
      <c r="Y94" s="21"/>
      <c r="Z94" s="15"/>
    </row>
  </sheetData>
  <mergeCells count="26">
    <mergeCell ref="C4:L4"/>
    <mergeCell ref="M5:O5"/>
    <mergeCell ref="G6:G7"/>
    <mergeCell ref="C7:D7"/>
    <mergeCell ref="E7:F7"/>
    <mergeCell ref="H5:I5"/>
    <mergeCell ref="H7:I7"/>
    <mergeCell ref="J5:L5"/>
    <mergeCell ref="L6:L7"/>
    <mergeCell ref="J7:K7"/>
    <mergeCell ref="B2:Y2"/>
    <mergeCell ref="P4:Y4"/>
    <mergeCell ref="P5:R5"/>
    <mergeCell ref="P6:P7"/>
    <mergeCell ref="Q7:R7"/>
    <mergeCell ref="S5:T5"/>
    <mergeCell ref="S7:T7"/>
    <mergeCell ref="U5:W5"/>
    <mergeCell ref="X5:Y5"/>
    <mergeCell ref="U6:U7"/>
    <mergeCell ref="V7:W7"/>
    <mergeCell ref="X7:Y7"/>
    <mergeCell ref="B4:B7"/>
    <mergeCell ref="M4:O4"/>
    <mergeCell ref="C5:D5"/>
    <mergeCell ref="E5:G5"/>
  </mergeCells>
  <printOptions horizontalCentered="1"/>
  <pageMargins left="0.59055118110236227" right="0.59055118110236227" top="0.59055118110236227" bottom="0.78740157480314965" header="0.31496062992125984" footer="0.39370078740157483"/>
  <pageSetup paperSize="9" scale="45" fitToHeight="0" orientation="landscape" r:id="rId1"/>
  <headerFooter>
    <oddFooter>&amp;CPágina &amp;P de &amp;N</oddFooter>
  </headerFooter>
  <rowBreaks count="1" manualBreakCount="1">
    <brk id="48" min="1" max="24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F94BC-86AF-4A95-9845-C5248C196345}">
  <dimension ref="A1:AC97"/>
  <sheetViews>
    <sheetView showGridLines="0" zoomScale="85" zoomScaleNormal="85" workbookViewId="0">
      <selection activeCell="Z7" sqref="Z7"/>
    </sheetView>
  </sheetViews>
  <sheetFormatPr defaultColWidth="9.140625" defaultRowHeight="18" x14ac:dyDescent="0.25"/>
  <cols>
    <col min="1" max="1" width="7.140625" style="1" customWidth="1"/>
    <col min="2" max="2" width="11.7109375" style="2" customWidth="1"/>
    <col min="3" max="3" width="9.7109375" style="2" customWidth="1"/>
    <col min="4" max="4" width="6.7109375" style="2" customWidth="1"/>
    <col min="5" max="5" width="9.7109375" style="2" customWidth="1"/>
    <col min="6" max="6" width="6.7109375" style="2" customWidth="1"/>
    <col min="7" max="7" width="6.7109375" style="3" customWidth="1"/>
    <col min="8" max="8" width="9.7109375" style="2" customWidth="1"/>
    <col min="9" max="9" width="6.7109375" style="2" customWidth="1"/>
    <col min="10" max="10" width="9.7109375" style="2" customWidth="1"/>
    <col min="11" max="11" width="6.7109375" style="2" customWidth="1"/>
    <col min="12" max="12" width="6.7109375" style="3" customWidth="1"/>
    <col min="13" max="15" width="9.7109375" style="4" customWidth="1"/>
    <col min="16" max="16" width="6.7109375" style="3" customWidth="1"/>
    <col min="17" max="17" width="6.7109375" style="2" customWidth="1"/>
    <col min="18" max="18" width="9.7109375" style="2" customWidth="1"/>
    <col min="19" max="19" width="6.7109375" style="2" customWidth="1"/>
    <col min="20" max="20" width="9.7109375" style="2" customWidth="1"/>
    <col min="21" max="22" width="6.7109375" style="2" customWidth="1"/>
    <col min="23" max="23" width="9.7109375" style="2" customWidth="1"/>
    <col min="24" max="24" width="6.7109375" style="2" customWidth="1"/>
    <col min="25" max="25" width="9.7109375" style="2" customWidth="1"/>
    <col min="26" max="26" width="9.140625" style="4"/>
    <col min="27" max="27" width="11.140625" style="4" bestFit="1" customWidth="1"/>
    <col min="28" max="16384" width="9.140625" style="4"/>
  </cols>
  <sheetData>
    <row r="1" spans="2:29" ht="7.5" customHeight="1" thickBot="1" x14ac:dyDescent="0.3"/>
    <row r="2" spans="2:29" ht="24" customHeight="1" thickBot="1" x14ac:dyDescent="0.3">
      <c r="B2" s="5" t="s">
        <v>12</v>
      </c>
      <c r="C2" s="6"/>
      <c r="D2" s="6"/>
      <c r="E2" s="6"/>
      <c r="F2" s="6"/>
      <c r="G2" s="7"/>
      <c r="H2" s="6"/>
      <c r="I2" s="6"/>
      <c r="J2" s="6"/>
      <c r="K2" s="6"/>
      <c r="L2" s="7"/>
      <c r="M2" s="8"/>
      <c r="N2" s="8"/>
      <c r="O2" s="8"/>
      <c r="P2" s="7"/>
      <c r="Q2" s="6"/>
      <c r="R2" s="6"/>
      <c r="S2" s="6"/>
      <c r="T2" s="6"/>
      <c r="U2" s="6"/>
      <c r="V2" s="6"/>
      <c r="W2" s="6"/>
      <c r="X2" s="6"/>
      <c r="Y2" s="6"/>
    </row>
    <row r="3" spans="2:29" ht="7.5" customHeight="1" x14ac:dyDescent="0.25">
      <c r="B3" s="9"/>
      <c r="C3" s="9"/>
      <c r="D3" s="9"/>
      <c r="E3" s="9"/>
      <c r="F3" s="9"/>
      <c r="G3" s="10"/>
      <c r="H3" s="9"/>
      <c r="I3" s="9"/>
      <c r="J3" s="9"/>
      <c r="K3" s="9"/>
      <c r="L3" s="10"/>
      <c r="M3" s="11"/>
      <c r="N3" s="11"/>
      <c r="O3" s="11"/>
      <c r="P3" s="10"/>
      <c r="Q3" s="9"/>
      <c r="R3" s="9"/>
      <c r="S3" s="9"/>
      <c r="T3" s="9"/>
      <c r="U3" s="9"/>
      <c r="V3" s="9"/>
      <c r="W3" s="9"/>
      <c r="X3" s="9"/>
      <c r="Y3" s="9"/>
    </row>
    <row r="4" spans="2:29" ht="18" customHeight="1" x14ac:dyDescent="0.25">
      <c r="B4" s="54" t="s">
        <v>0</v>
      </c>
      <c r="C4" s="67" t="s">
        <v>1</v>
      </c>
      <c r="D4" s="68"/>
      <c r="E4" s="68"/>
      <c r="F4" s="68"/>
      <c r="G4" s="68"/>
      <c r="H4" s="68"/>
      <c r="I4" s="68"/>
      <c r="J4" s="68"/>
      <c r="K4" s="68"/>
      <c r="L4" s="74"/>
      <c r="M4" s="61" t="s">
        <v>2</v>
      </c>
      <c r="N4" s="62"/>
      <c r="O4" s="63"/>
      <c r="P4" s="67" t="s">
        <v>3</v>
      </c>
      <c r="Q4" s="68"/>
      <c r="R4" s="68"/>
      <c r="S4" s="68"/>
      <c r="T4" s="68"/>
      <c r="U4" s="68"/>
      <c r="V4" s="68"/>
      <c r="W4" s="68"/>
      <c r="X4" s="68"/>
      <c r="Y4" s="68"/>
    </row>
    <row r="5" spans="2:29" ht="18" customHeight="1" x14ac:dyDescent="0.25">
      <c r="B5" s="55"/>
      <c r="C5" s="49" t="s">
        <v>13</v>
      </c>
      <c r="D5" s="50"/>
      <c r="E5" s="49" t="s">
        <v>10</v>
      </c>
      <c r="F5" s="57"/>
      <c r="G5" s="50"/>
      <c r="H5" s="49" t="s">
        <v>13</v>
      </c>
      <c r="I5" s="50"/>
      <c r="J5" s="49" t="s">
        <v>10</v>
      </c>
      <c r="K5" s="57"/>
      <c r="L5" s="50"/>
      <c r="M5" s="64" t="s">
        <v>4</v>
      </c>
      <c r="N5" s="65"/>
      <c r="O5" s="66"/>
      <c r="P5" s="49" t="s">
        <v>10</v>
      </c>
      <c r="Q5" s="57"/>
      <c r="R5" s="50"/>
      <c r="S5" s="49" t="s">
        <v>13</v>
      </c>
      <c r="T5" s="50"/>
      <c r="U5" s="49" t="s">
        <v>10</v>
      </c>
      <c r="V5" s="57"/>
      <c r="W5" s="50"/>
      <c r="X5" s="49" t="s">
        <v>13</v>
      </c>
      <c r="Y5" s="57"/>
    </row>
    <row r="6" spans="2:29" ht="18" customHeight="1" x14ac:dyDescent="0.25">
      <c r="B6" s="55"/>
      <c r="C6" s="25" t="s">
        <v>5</v>
      </c>
      <c r="D6" s="25" t="s">
        <v>6</v>
      </c>
      <c r="E6" s="25" t="s">
        <v>5</v>
      </c>
      <c r="F6" s="25" t="s">
        <v>6</v>
      </c>
      <c r="G6" s="58" t="s">
        <v>7</v>
      </c>
      <c r="H6" s="25" t="s">
        <v>5</v>
      </c>
      <c r="I6" s="25" t="s">
        <v>6</v>
      </c>
      <c r="J6" s="25" t="s">
        <v>5</v>
      </c>
      <c r="K6" s="25" t="s">
        <v>6</v>
      </c>
      <c r="L6" s="58" t="s">
        <v>7</v>
      </c>
      <c r="M6" s="26" t="s">
        <v>16</v>
      </c>
      <c r="N6" s="26" t="s">
        <v>11</v>
      </c>
      <c r="O6" s="26" t="s">
        <v>17</v>
      </c>
      <c r="P6" s="58" t="s">
        <v>7</v>
      </c>
      <c r="Q6" s="25" t="s">
        <v>6</v>
      </c>
      <c r="R6" s="28" t="s">
        <v>5</v>
      </c>
      <c r="S6" s="25" t="s">
        <v>6</v>
      </c>
      <c r="T6" s="28" t="s">
        <v>5</v>
      </c>
      <c r="U6" s="58" t="s">
        <v>7</v>
      </c>
      <c r="V6" s="25" t="s">
        <v>6</v>
      </c>
      <c r="W6" s="28" t="s">
        <v>5</v>
      </c>
      <c r="X6" s="25" t="s">
        <v>6</v>
      </c>
      <c r="Y6" s="28" t="s">
        <v>5</v>
      </c>
    </row>
    <row r="7" spans="2:29" ht="18" customHeight="1" x14ac:dyDescent="0.25">
      <c r="B7" s="56"/>
      <c r="C7" s="60" t="s">
        <v>356</v>
      </c>
      <c r="D7" s="60"/>
      <c r="E7" s="60" t="s">
        <v>355</v>
      </c>
      <c r="F7" s="60"/>
      <c r="G7" s="59"/>
      <c r="H7" s="60" t="s">
        <v>14</v>
      </c>
      <c r="I7" s="60"/>
      <c r="J7" s="60" t="s">
        <v>8</v>
      </c>
      <c r="K7" s="60"/>
      <c r="L7" s="59"/>
      <c r="M7" s="26">
        <v>1</v>
      </c>
      <c r="N7" s="26">
        <v>2</v>
      </c>
      <c r="O7" s="26">
        <v>3</v>
      </c>
      <c r="P7" s="59"/>
      <c r="Q7" s="60" t="s">
        <v>9</v>
      </c>
      <c r="R7" s="49"/>
      <c r="S7" s="60" t="s">
        <v>15</v>
      </c>
      <c r="T7" s="49"/>
      <c r="U7" s="59"/>
      <c r="V7" s="60" t="s">
        <v>353</v>
      </c>
      <c r="W7" s="49"/>
      <c r="X7" s="60" t="s">
        <v>354</v>
      </c>
      <c r="Y7" s="49"/>
    </row>
    <row r="8" spans="2:29" ht="99.95" customHeight="1" x14ac:dyDescent="0.25">
      <c r="B8" s="12"/>
      <c r="C8" s="12"/>
      <c r="D8" s="12"/>
      <c r="E8" s="12"/>
      <c r="F8" s="12"/>
      <c r="G8" s="13"/>
      <c r="H8" s="12"/>
      <c r="I8" s="12"/>
      <c r="J8" s="12"/>
      <c r="K8" s="12"/>
      <c r="L8" s="13"/>
      <c r="M8" s="14"/>
      <c r="N8" s="14"/>
      <c r="O8" s="14"/>
      <c r="P8" s="13"/>
      <c r="Q8" s="12"/>
      <c r="R8" s="12"/>
      <c r="S8" s="12"/>
      <c r="T8" s="12"/>
      <c r="U8" s="12"/>
      <c r="V8" s="12"/>
      <c r="W8" s="12"/>
      <c r="X8" s="12"/>
      <c r="Y8" s="12"/>
    </row>
    <row r="9" spans="2:29" ht="15" customHeight="1" x14ac:dyDescent="0.25">
      <c r="B9" s="16" t="s">
        <v>158</v>
      </c>
      <c r="C9" s="86">
        <v>878.50599999999997</v>
      </c>
      <c r="D9" s="18">
        <v>-2.5</v>
      </c>
      <c r="E9" s="17">
        <v>879.81600000000003</v>
      </c>
      <c r="F9" s="18">
        <v>-2</v>
      </c>
      <c r="G9" s="20">
        <f t="shared" ref="G9:G69" si="0">(C9-O9)/D9</f>
        <v>-2.0000000000027284E-2</v>
      </c>
      <c r="H9" s="17" t="s">
        <v>346</v>
      </c>
      <c r="I9" s="18" t="s">
        <v>346</v>
      </c>
      <c r="J9" s="17" t="s">
        <v>346</v>
      </c>
      <c r="K9" s="18" t="s">
        <v>346</v>
      </c>
      <c r="L9" s="20" t="s">
        <v>346</v>
      </c>
      <c r="M9" s="19">
        <v>879.13699999999994</v>
      </c>
      <c r="N9" s="19">
        <v>879.77599999999995</v>
      </c>
      <c r="O9" s="88">
        <v>878.4559999999999</v>
      </c>
      <c r="P9" s="20" t="s">
        <v>346</v>
      </c>
      <c r="Q9" s="18" t="s">
        <v>346</v>
      </c>
      <c r="R9" s="27" t="s">
        <v>346</v>
      </c>
      <c r="S9" s="38" t="s">
        <v>346</v>
      </c>
      <c r="T9" s="27" t="s">
        <v>346</v>
      </c>
      <c r="U9" s="20">
        <f t="shared" ref="U9:U18" si="1">(Y9-O9)/X9</f>
        <v>-1.999999999998181E-2</v>
      </c>
      <c r="V9" s="38">
        <v>3.5</v>
      </c>
      <c r="W9" s="27">
        <v>879.70600000000002</v>
      </c>
      <c r="X9" s="18">
        <v>4</v>
      </c>
      <c r="Y9" s="89">
        <v>878.37599999999998</v>
      </c>
      <c r="Z9" s="15"/>
      <c r="AA9" s="24"/>
    </row>
    <row r="10" spans="2:29" ht="15" customHeight="1" x14ac:dyDescent="0.25">
      <c r="B10" s="16" t="s">
        <v>159</v>
      </c>
      <c r="C10" s="86">
        <v>878.52299999999991</v>
      </c>
      <c r="D10" s="18">
        <v>-2.5</v>
      </c>
      <c r="E10" s="17">
        <v>879.83299999999997</v>
      </c>
      <c r="F10" s="18">
        <v>-2</v>
      </c>
      <c r="G10" s="20">
        <f t="shared" si="0"/>
        <v>-1.999999999998181E-2</v>
      </c>
      <c r="H10" s="17" t="s">
        <v>346</v>
      </c>
      <c r="I10" s="18" t="s">
        <v>346</v>
      </c>
      <c r="J10" s="17" t="s">
        <v>346</v>
      </c>
      <c r="K10" s="18" t="s">
        <v>346</v>
      </c>
      <c r="L10" s="20" t="s">
        <v>346</v>
      </c>
      <c r="M10" s="19">
        <v>879.21</v>
      </c>
      <c r="N10" s="19">
        <v>879.79300000000001</v>
      </c>
      <c r="O10" s="88">
        <v>878.47299999999996</v>
      </c>
      <c r="P10" s="20" t="s">
        <v>346</v>
      </c>
      <c r="Q10" s="18" t="s">
        <v>346</v>
      </c>
      <c r="R10" s="27" t="s">
        <v>346</v>
      </c>
      <c r="S10" s="38" t="s">
        <v>346</v>
      </c>
      <c r="T10" s="27" t="s">
        <v>346</v>
      </c>
      <c r="U10" s="20">
        <f t="shared" si="1"/>
        <v>-2.0000000000010232E-2</v>
      </c>
      <c r="V10" s="38">
        <v>3.5</v>
      </c>
      <c r="W10" s="27">
        <v>879.72299999999996</v>
      </c>
      <c r="X10" s="18">
        <v>4</v>
      </c>
      <c r="Y10" s="89">
        <v>878.39299999999992</v>
      </c>
      <c r="Z10" s="15"/>
      <c r="AA10" s="24"/>
      <c r="AC10" s="24"/>
    </row>
    <row r="11" spans="2:29" ht="15" customHeight="1" x14ac:dyDescent="0.25">
      <c r="B11" s="16" t="s">
        <v>160</v>
      </c>
      <c r="C11" s="86">
        <v>878.51499999999987</v>
      </c>
      <c r="D11" s="18">
        <v>-2.5</v>
      </c>
      <c r="E11" s="17">
        <v>879.82999999999993</v>
      </c>
      <c r="F11" s="18">
        <v>-2</v>
      </c>
      <c r="G11" s="20">
        <f t="shared" si="0"/>
        <v>-9.9999999999909051E-3</v>
      </c>
      <c r="H11" s="17" t="s">
        <v>346</v>
      </c>
      <c r="I11" s="18" t="s">
        <v>346</v>
      </c>
      <c r="J11" s="17" t="s">
        <v>346</v>
      </c>
      <c r="K11" s="18" t="s">
        <v>346</v>
      </c>
      <c r="L11" s="20" t="s">
        <v>346</v>
      </c>
      <c r="M11" s="19">
        <v>879.36500000000001</v>
      </c>
      <c r="N11" s="19">
        <v>879.81</v>
      </c>
      <c r="O11" s="88">
        <v>878.4899999999999</v>
      </c>
      <c r="P11" s="20" t="s">
        <v>346</v>
      </c>
      <c r="Q11" s="18" t="s">
        <v>346</v>
      </c>
      <c r="R11" s="27" t="s">
        <v>346</v>
      </c>
      <c r="S11" s="38" t="s">
        <v>346</v>
      </c>
      <c r="T11" s="27" t="s">
        <v>346</v>
      </c>
      <c r="U11" s="20">
        <f t="shared" si="1"/>
        <v>-9.9999999999909051E-3</v>
      </c>
      <c r="V11" s="38">
        <v>3.5</v>
      </c>
      <c r="W11" s="27">
        <v>879.77499999999998</v>
      </c>
      <c r="X11" s="18">
        <v>4</v>
      </c>
      <c r="Y11" s="89">
        <v>878.44999999999993</v>
      </c>
      <c r="Z11" s="15"/>
      <c r="AA11" s="24"/>
      <c r="AC11" s="24"/>
    </row>
    <row r="12" spans="2:29" ht="15" customHeight="1" x14ac:dyDescent="0.25">
      <c r="B12" s="16" t="s">
        <v>161</v>
      </c>
      <c r="C12" s="86">
        <v>878.50699999999995</v>
      </c>
      <c r="D12" s="18">
        <v>-2.5</v>
      </c>
      <c r="E12" s="17">
        <v>879.827</v>
      </c>
      <c r="F12" s="18">
        <v>-2</v>
      </c>
      <c r="G12" s="20">
        <f t="shared" si="0"/>
        <v>0</v>
      </c>
      <c r="H12" s="17" t="s">
        <v>346</v>
      </c>
      <c r="I12" s="18" t="s">
        <v>346</v>
      </c>
      <c r="J12" s="17" t="s">
        <v>346</v>
      </c>
      <c r="K12" s="18" t="s">
        <v>346</v>
      </c>
      <c r="L12" s="20" t="s">
        <v>346</v>
      </c>
      <c r="M12" s="19">
        <v>879.53200000000004</v>
      </c>
      <c r="N12" s="19">
        <v>879.827</v>
      </c>
      <c r="O12" s="88">
        <v>878.50699999999995</v>
      </c>
      <c r="P12" s="20" t="s">
        <v>346</v>
      </c>
      <c r="Q12" s="18" t="s">
        <v>346</v>
      </c>
      <c r="R12" s="27" t="s">
        <v>346</v>
      </c>
      <c r="S12" s="38" t="s">
        <v>346</v>
      </c>
      <c r="T12" s="27" t="s">
        <v>346</v>
      </c>
      <c r="U12" s="20">
        <f t="shared" si="1"/>
        <v>0</v>
      </c>
      <c r="V12" s="38">
        <v>3.5</v>
      </c>
      <c r="W12" s="27">
        <v>879.827</v>
      </c>
      <c r="X12" s="18">
        <v>4</v>
      </c>
      <c r="Y12" s="89">
        <v>878.50699999999995</v>
      </c>
      <c r="Z12" s="15"/>
      <c r="AA12" s="24"/>
      <c r="AC12" s="24"/>
    </row>
    <row r="13" spans="2:29" ht="15" customHeight="1" x14ac:dyDescent="0.25">
      <c r="B13" s="16" t="s">
        <v>162</v>
      </c>
      <c r="C13" s="86">
        <v>878.49900000000002</v>
      </c>
      <c r="D13" s="18">
        <v>-2.5</v>
      </c>
      <c r="E13" s="17">
        <v>879.82400000000007</v>
      </c>
      <c r="F13" s="18">
        <v>-2</v>
      </c>
      <c r="G13" s="20">
        <f t="shared" si="0"/>
        <v>9.9999999999909051E-3</v>
      </c>
      <c r="H13" s="17" t="s">
        <v>346</v>
      </c>
      <c r="I13" s="18" t="s">
        <v>346</v>
      </c>
      <c r="J13" s="17" t="s">
        <v>346</v>
      </c>
      <c r="K13" s="18" t="s">
        <v>346</v>
      </c>
      <c r="L13" s="20" t="s">
        <v>346</v>
      </c>
      <c r="M13" s="19">
        <v>879.52700000000004</v>
      </c>
      <c r="N13" s="19">
        <v>879.84400000000005</v>
      </c>
      <c r="O13" s="88">
        <v>878.524</v>
      </c>
      <c r="P13" s="20" t="s">
        <v>346</v>
      </c>
      <c r="Q13" s="18" t="s">
        <v>346</v>
      </c>
      <c r="R13" s="27" t="s">
        <v>346</v>
      </c>
      <c r="S13" s="38" t="s">
        <v>346</v>
      </c>
      <c r="T13" s="27" t="s">
        <v>346</v>
      </c>
      <c r="U13" s="20">
        <f t="shared" si="1"/>
        <v>9.9999999999909051E-3</v>
      </c>
      <c r="V13" s="38">
        <v>3.5</v>
      </c>
      <c r="W13" s="27">
        <v>879.87900000000002</v>
      </c>
      <c r="X13" s="18">
        <v>4</v>
      </c>
      <c r="Y13" s="89">
        <v>878.56399999999996</v>
      </c>
      <c r="Z13" s="15"/>
      <c r="AA13" s="24"/>
      <c r="AB13" s="15"/>
      <c r="AC13" s="24"/>
    </row>
    <row r="14" spans="2:29" ht="15" customHeight="1" x14ac:dyDescent="0.25">
      <c r="B14" s="16" t="s">
        <v>163</v>
      </c>
      <c r="C14" s="86">
        <v>878.49199999999996</v>
      </c>
      <c r="D14" s="18">
        <v>-2.5</v>
      </c>
      <c r="E14" s="17">
        <v>879.822</v>
      </c>
      <c r="F14" s="18">
        <v>-2</v>
      </c>
      <c r="G14" s="20">
        <f t="shared" si="0"/>
        <v>1.999999999998181E-2</v>
      </c>
      <c r="H14" s="17" t="s">
        <v>346</v>
      </c>
      <c r="I14" s="18" t="s">
        <v>346</v>
      </c>
      <c r="J14" s="17" t="s">
        <v>346</v>
      </c>
      <c r="K14" s="18" t="s">
        <v>346</v>
      </c>
      <c r="L14" s="20" t="s">
        <v>346</v>
      </c>
      <c r="M14" s="19">
        <v>879.45399999999995</v>
      </c>
      <c r="N14" s="19">
        <v>879.86199999999997</v>
      </c>
      <c r="O14" s="88">
        <v>878.54199999999992</v>
      </c>
      <c r="P14" s="20" t="s">
        <v>346</v>
      </c>
      <c r="Q14" s="18" t="s">
        <v>346</v>
      </c>
      <c r="R14" s="27" t="s">
        <v>346</v>
      </c>
      <c r="S14" s="38" t="s">
        <v>346</v>
      </c>
      <c r="T14" s="27" t="s">
        <v>346</v>
      </c>
      <c r="U14" s="20">
        <f t="shared" si="1"/>
        <v>2.0000000000010232E-2</v>
      </c>
      <c r="V14" s="38">
        <v>3.5</v>
      </c>
      <c r="W14" s="27">
        <v>879.93200000000002</v>
      </c>
      <c r="X14" s="18">
        <v>4</v>
      </c>
      <c r="Y14" s="89">
        <v>878.62199999999996</v>
      </c>
      <c r="Z14" s="15"/>
      <c r="AA14" s="24"/>
      <c r="AB14" s="15"/>
      <c r="AC14" s="24"/>
    </row>
    <row r="15" spans="2:29" ht="15" customHeight="1" x14ac:dyDescent="0.25">
      <c r="B15" s="16" t="s">
        <v>164</v>
      </c>
      <c r="C15" s="86">
        <v>878.50900000000001</v>
      </c>
      <c r="D15" s="18">
        <v>-2.5</v>
      </c>
      <c r="E15" s="17">
        <v>879.83900000000006</v>
      </c>
      <c r="F15" s="18">
        <v>-2</v>
      </c>
      <c r="G15" s="20">
        <f t="shared" si="0"/>
        <v>1.999999999998181E-2</v>
      </c>
      <c r="H15" s="17" t="s">
        <v>346</v>
      </c>
      <c r="I15" s="18" t="s">
        <v>346</v>
      </c>
      <c r="J15" s="17" t="s">
        <v>346</v>
      </c>
      <c r="K15" s="18" t="s">
        <v>346</v>
      </c>
      <c r="L15" s="20" t="s">
        <v>346</v>
      </c>
      <c r="M15" s="19">
        <v>879.45600000000002</v>
      </c>
      <c r="N15" s="19">
        <v>879.87900000000002</v>
      </c>
      <c r="O15" s="88">
        <v>878.55899999999997</v>
      </c>
      <c r="P15" s="20" t="s">
        <v>346</v>
      </c>
      <c r="Q15" s="18" t="s">
        <v>346</v>
      </c>
      <c r="R15" s="27" t="s">
        <v>346</v>
      </c>
      <c r="S15" s="38" t="s">
        <v>346</v>
      </c>
      <c r="T15" s="27" t="s">
        <v>346</v>
      </c>
      <c r="U15" s="20">
        <f t="shared" si="1"/>
        <v>2.0000000000010232E-2</v>
      </c>
      <c r="V15" s="38">
        <v>3.5</v>
      </c>
      <c r="W15" s="27">
        <v>879.94900000000007</v>
      </c>
      <c r="X15" s="18">
        <v>4</v>
      </c>
      <c r="Y15" s="89">
        <v>878.63900000000001</v>
      </c>
      <c r="Z15" s="15"/>
      <c r="AA15" s="24"/>
      <c r="AB15" s="15"/>
      <c r="AC15" s="15"/>
    </row>
    <row r="16" spans="2:29" ht="15" customHeight="1" x14ac:dyDescent="0.25">
      <c r="B16" s="16" t="s">
        <v>165</v>
      </c>
      <c r="C16" s="86">
        <v>878.52599999999995</v>
      </c>
      <c r="D16" s="18">
        <v>-2.5</v>
      </c>
      <c r="E16" s="17">
        <v>879.85599999999999</v>
      </c>
      <c r="F16" s="18">
        <v>-2</v>
      </c>
      <c r="G16" s="20">
        <f t="shared" si="0"/>
        <v>1.999999999998181E-2</v>
      </c>
      <c r="H16" s="17" t="s">
        <v>346</v>
      </c>
      <c r="I16" s="18" t="s">
        <v>346</v>
      </c>
      <c r="J16" s="17" t="s">
        <v>346</v>
      </c>
      <c r="K16" s="18" t="s">
        <v>346</v>
      </c>
      <c r="L16" s="20" t="s">
        <v>346</v>
      </c>
      <c r="M16" s="19">
        <v>879.52700000000004</v>
      </c>
      <c r="N16" s="19">
        <v>879.89599999999996</v>
      </c>
      <c r="O16" s="88">
        <v>878.57599999999991</v>
      </c>
      <c r="P16" s="20" t="s">
        <v>346</v>
      </c>
      <c r="Q16" s="18" t="s">
        <v>346</v>
      </c>
      <c r="R16" s="27" t="s">
        <v>346</v>
      </c>
      <c r="S16" s="38" t="s">
        <v>346</v>
      </c>
      <c r="T16" s="27" t="s">
        <v>346</v>
      </c>
      <c r="U16" s="20">
        <f t="shared" si="1"/>
        <v>2.0000000000010232E-2</v>
      </c>
      <c r="V16" s="38">
        <v>3.5</v>
      </c>
      <c r="W16" s="27">
        <v>879.96600000000001</v>
      </c>
      <c r="X16" s="18">
        <v>4</v>
      </c>
      <c r="Y16" s="89">
        <v>878.65599999999995</v>
      </c>
      <c r="Z16" s="15"/>
      <c r="AA16" s="24"/>
      <c r="AB16" s="15"/>
      <c r="AC16" s="15"/>
    </row>
    <row r="17" spans="2:29" ht="15" customHeight="1" x14ac:dyDescent="0.25">
      <c r="B17" s="16" t="s">
        <v>166</v>
      </c>
      <c r="C17" s="86">
        <v>878.54300000000001</v>
      </c>
      <c r="D17" s="18">
        <v>-2.5</v>
      </c>
      <c r="E17" s="17">
        <v>879.87300000000005</v>
      </c>
      <c r="F17" s="18">
        <v>-2</v>
      </c>
      <c r="G17" s="20">
        <f t="shared" si="0"/>
        <v>1.999999999998181E-2</v>
      </c>
      <c r="H17" s="17" t="s">
        <v>346</v>
      </c>
      <c r="I17" s="18" t="s">
        <v>346</v>
      </c>
      <c r="J17" s="17" t="s">
        <v>346</v>
      </c>
      <c r="K17" s="18" t="s">
        <v>346</v>
      </c>
      <c r="L17" s="20" t="s">
        <v>346</v>
      </c>
      <c r="M17" s="19">
        <v>879.56100000000004</v>
      </c>
      <c r="N17" s="19">
        <v>879.91300000000001</v>
      </c>
      <c r="O17" s="88">
        <v>878.59299999999996</v>
      </c>
      <c r="P17" s="20" t="s">
        <v>346</v>
      </c>
      <c r="Q17" s="18" t="s">
        <v>346</v>
      </c>
      <c r="R17" s="27" t="s">
        <v>346</v>
      </c>
      <c r="S17" s="38" t="s">
        <v>346</v>
      </c>
      <c r="T17" s="27" t="s">
        <v>346</v>
      </c>
      <c r="U17" s="20">
        <f t="shared" si="1"/>
        <v>2.0000000000010232E-2</v>
      </c>
      <c r="V17" s="38">
        <v>3.5</v>
      </c>
      <c r="W17" s="27">
        <v>879.98300000000006</v>
      </c>
      <c r="X17" s="18">
        <v>4</v>
      </c>
      <c r="Y17" s="89">
        <v>878.673</v>
      </c>
      <c r="Z17" s="15"/>
      <c r="AA17" s="24"/>
      <c r="AB17" s="15"/>
      <c r="AC17" s="15"/>
    </row>
    <row r="18" spans="2:29" ht="15" customHeight="1" x14ac:dyDescent="0.25">
      <c r="B18" s="16" t="s">
        <v>167</v>
      </c>
      <c r="C18" s="86">
        <v>878.56</v>
      </c>
      <c r="D18" s="18">
        <v>-2.5</v>
      </c>
      <c r="E18" s="17">
        <v>879.89</v>
      </c>
      <c r="F18" s="18">
        <v>-2</v>
      </c>
      <c r="G18" s="20">
        <f t="shared" si="0"/>
        <v>1.999999999998181E-2</v>
      </c>
      <c r="H18" s="17" t="s">
        <v>346</v>
      </c>
      <c r="I18" s="18" t="s">
        <v>346</v>
      </c>
      <c r="J18" s="17" t="s">
        <v>346</v>
      </c>
      <c r="K18" s="18" t="s">
        <v>346</v>
      </c>
      <c r="L18" s="20" t="s">
        <v>346</v>
      </c>
      <c r="M18" s="19">
        <v>879.57</v>
      </c>
      <c r="N18" s="19">
        <v>879.93</v>
      </c>
      <c r="O18" s="88">
        <v>878.6099999999999</v>
      </c>
      <c r="P18" s="20" t="s">
        <v>346</v>
      </c>
      <c r="Q18" s="18" t="s">
        <v>346</v>
      </c>
      <c r="R18" s="27" t="s">
        <v>346</v>
      </c>
      <c r="S18" s="38" t="s">
        <v>346</v>
      </c>
      <c r="T18" s="27" t="s">
        <v>346</v>
      </c>
      <c r="U18" s="20">
        <f t="shared" si="1"/>
        <v>2.0000000000010232E-2</v>
      </c>
      <c r="V18" s="38">
        <v>3.5</v>
      </c>
      <c r="W18" s="27">
        <v>880</v>
      </c>
      <c r="X18" s="18">
        <v>4</v>
      </c>
      <c r="Y18" s="89">
        <v>878.68999999999994</v>
      </c>
      <c r="Z18" s="15"/>
      <c r="AA18" s="24"/>
      <c r="AB18" s="15"/>
      <c r="AC18" s="15"/>
    </row>
    <row r="19" spans="2:29" ht="15" customHeight="1" x14ac:dyDescent="0.25">
      <c r="B19" s="16" t="s">
        <v>168</v>
      </c>
      <c r="C19" s="86">
        <v>878.57799999999997</v>
      </c>
      <c r="D19" s="18">
        <v>-2.5</v>
      </c>
      <c r="E19" s="17">
        <v>879.90800000000002</v>
      </c>
      <c r="F19" s="18">
        <v>-2</v>
      </c>
      <c r="G19" s="20">
        <f t="shared" si="0"/>
        <v>1.999999999998181E-2</v>
      </c>
      <c r="H19" s="17" t="s">
        <v>346</v>
      </c>
      <c r="I19" s="18" t="s">
        <v>346</v>
      </c>
      <c r="J19" s="17" t="s">
        <v>346</v>
      </c>
      <c r="K19" s="18" t="s">
        <v>346</v>
      </c>
      <c r="L19" s="20" t="s">
        <v>346</v>
      </c>
      <c r="M19" s="19">
        <v>879.505</v>
      </c>
      <c r="N19" s="19">
        <v>879.94799999999998</v>
      </c>
      <c r="O19" s="88">
        <v>878.62799999999993</v>
      </c>
      <c r="P19" s="20" t="s">
        <v>346</v>
      </c>
      <c r="Q19" s="18" t="s">
        <v>346</v>
      </c>
      <c r="R19" s="27" t="s">
        <v>346</v>
      </c>
      <c r="S19" s="38" t="s">
        <v>346</v>
      </c>
      <c r="T19" s="27" t="s">
        <v>346</v>
      </c>
      <c r="U19" s="20">
        <f t="shared" ref="U19:U27" si="2">(Y19-O19)/X19</f>
        <v>2.0000000000010232E-2</v>
      </c>
      <c r="V19" s="38">
        <v>3.5</v>
      </c>
      <c r="W19" s="27">
        <v>880.01800000000003</v>
      </c>
      <c r="X19" s="18">
        <v>4</v>
      </c>
      <c r="Y19" s="89">
        <v>878.70799999999997</v>
      </c>
      <c r="Z19" s="15"/>
      <c r="AA19" s="24"/>
      <c r="AB19" s="15"/>
      <c r="AC19" s="15"/>
    </row>
    <row r="20" spans="2:29" ht="15" customHeight="1" x14ac:dyDescent="0.25">
      <c r="B20" s="16" t="s">
        <v>169</v>
      </c>
      <c r="C20" s="86">
        <v>878.59500000000003</v>
      </c>
      <c r="D20" s="18">
        <v>-2.5</v>
      </c>
      <c r="E20" s="17">
        <v>879.92500000000007</v>
      </c>
      <c r="F20" s="18">
        <v>-2</v>
      </c>
      <c r="G20" s="20">
        <f t="shared" si="0"/>
        <v>1.999999999998181E-2</v>
      </c>
      <c r="H20" s="17" t="s">
        <v>346</v>
      </c>
      <c r="I20" s="18" t="s">
        <v>346</v>
      </c>
      <c r="J20" s="17" t="s">
        <v>346</v>
      </c>
      <c r="K20" s="18" t="s">
        <v>346</v>
      </c>
      <c r="L20" s="20" t="s">
        <v>346</v>
      </c>
      <c r="M20" s="19">
        <v>879.476</v>
      </c>
      <c r="N20" s="19">
        <v>879.96500000000003</v>
      </c>
      <c r="O20" s="88">
        <v>878.64499999999998</v>
      </c>
      <c r="P20" s="20" t="s">
        <v>346</v>
      </c>
      <c r="Q20" s="18" t="s">
        <v>346</v>
      </c>
      <c r="R20" s="27" t="s">
        <v>346</v>
      </c>
      <c r="S20" s="38" t="s">
        <v>346</v>
      </c>
      <c r="T20" s="27" t="s">
        <v>346</v>
      </c>
      <c r="U20" s="20">
        <f t="shared" si="2"/>
        <v>2.0000000000010232E-2</v>
      </c>
      <c r="V20" s="38">
        <v>3.5</v>
      </c>
      <c r="W20" s="27">
        <v>880.03500000000008</v>
      </c>
      <c r="X20" s="18">
        <v>4</v>
      </c>
      <c r="Y20" s="89">
        <v>878.72500000000002</v>
      </c>
      <c r="Z20" s="15"/>
      <c r="AA20" s="24"/>
      <c r="AB20" s="15"/>
      <c r="AC20" s="15"/>
    </row>
    <row r="21" spans="2:29" ht="15" customHeight="1" x14ac:dyDescent="0.25">
      <c r="B21" s="16" t="s">
        <v>170</v>
      </c>
      <c r="C21" s="86">
        <v>878.61199999999997</v>
      </c>
      <c r="D21" s="18">
        <v>-2.5</v>
      </c>
      <c r="E21" s="17">
        <v>879.94200000000001</v>
      </c>
      <c r="F21" s="18">
        <v>-2</v>
      </c>
      <c r="G21" s="20">
        <f t="shared" si="0"/>
        <v>1.999999999998181E-2</v>
      </c>
      <c r="H21" s="17" t="s">
        <v>346</v>
      </c>
      <c r="I21" s="18" t="s">
        <v>346</v>
      </c>
      <c r="J21" s="17" t="s">
        <v>346</v>
      </c>
      <c r="K21" s="18" t="s">
        <v>346</v>
      </c>
      <c r="L21" s="20" t="s">
        <v>346</v>
      </c>
      <c r="M21" s="19">
        <v>879.46100000000001</v>
      </c>
      <c r="N21" s="19">
        <v>879.98199999999997</v>
      </c>
      <c r="O21" s="88">
        <v>878.66199999999992</v>
      </c>
      <c r="P21" s="20" t="s">
        <v>346</v>
      </c>
      <c r="Q21" s="18" t="s">
        <v>346</v>
      </c>
      <c r="R21" s="27" t="s">
        <v>346</v>
      </c>
      <c r="S21" s="38" t="s">
        <v>346</v>
      </c>
      <c r="T21" s="27" t="s">
        <v>346</v>
      </c>
      <c r="U21" s="20">
        <f t="shared" si="2"/>
        <v>2.0000000000010232E-2</v>
      </c>
      <c r="V21" s="38">
        <v>3.5</v>
      </c>
      <c r="W21" s="27">
        <v>880.05200000000002</v>
      </c>
      <c r="X21" s="18">
        <v>4</v>
      </c>
      <c r="Y21" s="89">
        <v>878.74199999999996</v>
      </c>
      <c r="Z21" s="15"/>
      <c r="AA21" s="24"/>
      <c r="AB21" s="15"/>
      <c r="AC21" s="15"/>
    </row>
    <row r="22" spans="2:29" ht="15" customHeight="1" x14ac:dyDescent="0.25">
      <c r="B22" s="16" t="s">
        <v>171</v>
      </c>
      <c r="C22" s="86">
        <v>878.62900000000002</v>
      </c>
      <c r="D22" s="18">
        <v>-2.5</v>
      </c>
      <c r="E22" s="17">
        <v>879.95900000000006</v>
      </c>
      <c r="F22" s="18">
        <v>-2</v>
      </c>
      <c r="G22" s="20">
        <f t="shared" si="0"/>
        <v>1.999999999998181E-2</v>
      </c>
      <c r="H22" s="17" t="s">
        <v>346</v>
      </c>
      <c r="I22" s="18" t="s">
        <v>346</v>
      </c>
      <c r="J22" s="17" t="s">
        <v>346</v>
      </c>
      <c r="K22" s="18" t="s">
        <v>346</v>
      </c>
      <c r="L22" s="20" t="s">
        <v>346</v>
      </c>
      <c r="M22" s="19">
        <v>879.51900000000001</v>
      </c>
      <c r="N22" s="19">
        <v>879.99900000000002</v>
      </c>
      <c r="O22" s="88">
        <v>878.67899999999997</v>
      </c>
      <c r="P22" s="20" t="s">
        <v>346</v>
      </c>
      <c r="Q22" s="18" t="s">
        <v>346</v>
      </c>
      <c r="R22" s="27" t="s">
        <v>346</v>
      </c>
      <c r="S22" s="38" t="s">
        <v>346</v>
      </c>
      <c r="T22" s="27" t="s">
        <v>346</v>
      </c>
      <c r="U22" s="20">
        <f t="shared" si="2"/>
        <v>2.0000000000010232E-2</v>
      </c>
      <c r="V22" s="38">
        <v>3.5</v>
      </c>
      <c r="W22" s="27">
        <v>880.06900000000007</v>
      </c>
      <c r="X22" s="18">
        <v>4</v>
      </c>
      <c r="Y22" s="89">
        <v>878.75900000000001</v>
      </c>
      <c r="Z22" s="15"/>
      <c r="AA22" s="24"/>
      <c r="AB22" s="15"/>
      <c r="AC22" s="15"/>
    </row>
    <row r="23" spans="2:29" ht="15" customHeight="1" x14ac:dyDescent="0.25">
      <c r="B23" s="16" t="s">
        <v>172</v>
      </c>
      <c r="C23" s="86">
        <v>878.64599999999996</v>
      </c>
      <c r="D23" s="18">
        <v>-2.5</v>
      </c>
      <c r="E23" s="17">
        <v>879.976</v>
      </c>
      <c r="F23" s="18">
        <v>-2</v>
      </c>
      <c r="G23" s="20">
        <f t="shared" si="0"/>
        <v>1.999999999998181E-2</v>
      </c>
      <c r="H23" s="17" t="s">
        <v>346</v>
      </c>
      <c r="I23" s="18" t="s">
        <v>346</v>
      </c>
      <c r="J23" s="17" t="s">
        <v>346</v>
      </c>
      <c r="K23" s="18" t="s">
        <v>346</v>
      </c>
      <c r="L23" s="20" t="s">
        <v>346</v>
      </c>
      <c r="M23" s="19">
        <v>879.57399999999996</v>
      </c>
      <c r="N23" s="19">
        <v>880.01599999999996</v>
      </c>
      <c r="O23" s="88">
        <v>878.69599999999991</v>
      </c>
      <c r="P23" s="20" t="s">
        <v>346</v>
      </c>
      <c r="Q23" s="18" t="s">
        <v>346</v>
      </c>
      <c r="R23" s="27" t="s">
        <v>346</v>
      </c>
      <c r="S23" s="38" t="s">
        <v>346</v>
      </c>
      <c r="T23" s="27" t="s">
        <v>346</v>
      </c>
      <c r="U23" s="20">
        <f t="shared" si="2"/>
        <v>2.0000000000010232E-2</v>
      </c>
      <c r="V23" s="38">
        <v>3.5</v>
      </c>
      <c r="W23" s="27">
        <v>880.08600000000001</v>
      </c>
      <c r="X23" s="18">
        <v>4</v>
      </c>
      <c r="Y23" s="89">
        <v>878.77599999999995</v>
      </c>
      <c r="Z23" s="15"/>
      <c r="AA23" s="24"/>
    </row>
    <row r="24" spans="2:29" ht="15" customHeight="1" x14ac:dyDescent="0.25">
      <c r="B24" s="16" t="s">
        <v>173</v>
      </c>
      <c r="C24" s="86">
        <v>878.66399999999999</v>
      </c>
      <c r="D24" s="18">
        <v>-2.5</v>
      </c>
      <c r="E24" s="17">
        <v>879.99400000000003</v>
      </c>
      <c r="F24" s="18">
        <v>-2</v>
      </c>
      <c r="G24" s="20">
        <f t="shared" si="0"/>
        <v>1.999999999998181E-2</v>
      </c>
      <c r="H24" s="17" t="s">
        <v>346</v>
      </c>
      <c r="I24" s="18" t="s">
        <v>346</v>
      </c>
      <c r="J24" s="17" t="s">
        <v>346</v>
      </c>
      <c r="K24" s="18" t="s">
        <v>346</v>
      </c>
      <c r="L24" s="20" t="s">
        <v>346</v>
      </c>
      <c r="M24" s="19">
        <v>879.71100000000001</v>
      </c>
      <c r="N24" s="19">
        <v>880.03399999999999</v>
      </c>
      <c r="O24" s="88">
        <v>878.71399999999994</v>
      </c>
      <c r="P24" s="20" t="s">
        <v>346</v>
      </c>
      <c r="Q24" s="18" t="s">
        <v>346</v>
      </c>
      <c r="R24" s="27" t="s">
        <v>346</v>
      </c>
      <c r="S24" s="38" t="s">
        <v>346</v>
      </c>
      <c r="T24" s="27" t="s">
        <v>346</v>
      </c>
      <c r="U24" s="20">
        <f t="shared" si="2"/>
        <v>2.0000000000010232E-2</v>
      </c>
      <c r="V24" s="38">
        <v>3.5</v>
      </c>
      <c r="W24" s="27">
        <v>880.10400000000004</v>
      </c>
      <c r="X24" s="18">
        <v>4</v>
      </c>
      <c r="Y24" s="89">
        <v>878.79399999999998</v>
      </c>
      <c r="Z24" s="15"/>
      <c r="AA24" s="24"/>
    </row>
    <row r="25" spans="2:29" ht="15" customHeight="1" x14ac:dyDescent="0.25">
      <c r="B25" s="16" t="s">
        <v>174</v>
      </c>
      <c r="C25" s="86">
        <v>878.68100000000004</v>
      </c>
      <c r="D25" s="18">
        <v>-2.5</v>
      </c>
      <c r="E25" s="17">
        <v>880.01100000000008</v>
      </c>
      <c r="F25" s="18">
        <v>-2</v>
      </c>
      <c r="G25" s="20">
        <f t="shared" si="0"/>
        <v>1.999999999998181E-2</v>
      </c>
      <c r="H25" s="17" t="s">
        <v>346</v>
      </c>
      <c r="I25" s="18" t="s">
        <v>346</v>
      </c>
      <c r="J25" s="17" t="s">
        <v>346</v>
      </c>
      <c r="K25" s="18" t="s">
        <v>346</v>
      </c>
      <c r="L25" s="20" t="s">
        <v>346</v>
      </c>
      <c r="M25" s="19">
        <v>879.62699999999995</v>
      </c>
      <c r="N25" s="19">
        <v>880.05100000000004</v>
      </c>
      <c r="O25" s="88">
        <v>878.73099999999999</v>
      </c>
      <c r="P25" s="20" t="s">
        <v>346</v>
      </c>
      <c r="Q25" s="18" t="s">
        <v>346</v>
      </c>
      <c r="R25" s="27" t="s">
        <v>346</v>
      </c>
      <c r="S25" s="38" t="s">
        <v>346</v>
      </c>
      <c r="T25" s="27" t="s">
        <v>346</v>
      </c>
      <c r="U25" s="20">
        <f t="shared" si="2"/>
        <v>2.0000000000010232E-2</v>
      </c>
      <c r="V25" s="38">
        <v>3.5</v>
      </c>
      <c r="W25" s="27">
        <v>880.12100000000009</v>
      </c>
      <c r="X25" s="18">
        <v>4</v>
      </c>
      <c r="Y25" s="89">
        <v>878.81100000000004</v>
      </c>
      <c r="Z25" s="15"/>
      <c r="AA25" s="24"/>
    </row>
    <row r="26" spans="2:29" ht="15" customHeight="1" x14ac:dyDescent="0.25">
      <c r="B26" s="16" t="s">
        <v>175</v>
      </c>
      <c r="C26" s="86">
        <v>878.69799999999998</v>
      </c>
      <c r="D26" s="18">
        <v>-2.5</v>
      </c>
      <c r="E26" s="17">
        <v>880.02800000000002</v>
      </c>
      <c r="F26" s="18">
        <v>-2</v>
      </c>
      <c r="G26" s="20">
        <f t="shared" si="0"/>
        <v>1.999999999998181E-2</v>
      </c>
      <c r="H26" s="17" t="s">
        <v>346</v>
      </c>
      <c r="I26" s="18" t="s">
        <v>346</v>
      </c>
      <c r="J26" s="17" t="s">
        <v>346</v>
      </c>
      <c r="K26" s="18" t="s">
        <v>346</v>
      </c>
      <c r="L26" s="20" t="s">
        <v>346</v>
      </c>
      <c r="M26" s="19">
        <v>879.59</v>
      </c>
      <c r="N26" s="19">
        <v>880.06799999999998</v>
      </c>
      <c r="O26" s="88">
        <v>878.74799999999993</v>
      </c>
      <c r="P26" s="20" t="s">
        <v>346</v>
      </c>
      <c r="Q26" s="18" t="s">
        <v>346</v>
      </c>
      <c r="R26" s="27" t="s">
        <v>346</v>
      </c>
      <c r="S26" s="38" t="s">
        <v>346</v>
      </c>
      <c r="T26" s="27" t="s">
        <v>346</v>
      </c>
      <c r="U26" s="20">
        <f t="shared" si="2"/>
        <v>2.0000000000010232E-2</v>
      </c>
      <c r="V26" s="38">
        <v>3.5</v>
      </c>
      <c r="W26" s="27">
        <v>880.13800000000003</v>
      </c>
      <c r="X26" s="18">
        <v>4</v>
      </c>
      <c r="Y26" s="89">
        <v>878.82799999999997</v>
      </c>
      <c r="Z26" s="15"/>
      <c r="AA26" s="24"/>
    </row>
    <row r="27" spans="2:29" ht="15" customHeight="1" x14ac:dyDescent="0.25">
      <c r="B27" s="16" t="s">
        <v>176</v>
      </c>
      <c r="C27" s="86">
        <v>878.71900000000005</v>
      </c>
      <c r="D27" s="18">
        <v>-2.5</v>
      </c>
      <c r="E27" s="17">
        <v>880.04899999999998</v>
      </c>
      <c r="F27" s="18">
        <v>-2</v>
      </c>
      <c r="G27" s="20">
        <f t="shared" si="0"/>
        <v>1.999999999998181E-2</v>
      </c>
      <c r="H27" s="17" t="s">
        <v>346</v>
      </c>
      <c r="I27" s="18" t="s">
        <v>346</v>
      </c>
      <c r="J27" s="17" t="s">
        <v>346</v>
      </c>
      <c r="K27" s="18" t="s">
        <v>346</v>
      </c>
      <c r="L27" s="20" t="s">
        <v>346</v>
      </c>
      <c r="M27" s="19">
        <v>879.53700000000003</v>
      </c>
      <c r="N27" s="19">
        <v>880.08900000000006</v>
      </c>
      <c r="O27" s="88">
        <v>878.76900000000001</v>
      </c>
      <c r="P27" s="20" t="s">
        <v>346</v>
      </c>
      <c r="Q27" s="18" t="s">
        <v>346</v>
      </c>
      <c r="R27" s="27" t="s">
        <v>346</v>
      </c>
      <c r="S27" s="38" t="s">
        <v>346</v>
      </c>
      <c r="T27" s="27" t="s">
        <v>346</v>
      </c>
      <c r="U27" s="20">
        <f t="shared" si="2"/>
        <v>2.0000000000010232E-2</v>
      </c>
      <c r="V27" s="38">
        <v>3.5</v>
      </c>
      <c r="W27" s="27">
        <v>880.15900000000011</v>
      </c>
      <c r="X27" s="18">
        <v>4</v>
      </c>
      <c r="Y27" s="89">
        <v>878.84900000000005</v>
      </c>
      <c r="Z27" s="15"/>
      <c r="AA27" s="24"/>
    </row>
    <row r="28" spans="2:29" ht="15" customHeight="1" x14ac:dyDescent="0.25">
      <c r="B28" s="16" t="s">
        <v>177</v>
      </c>
      <c r="C28" s="17" t="s">
        <v>346</v>
      </c>
      <c r="D28" s="18" t="s">
        <v>346</v>
      </c>
      <c r="E28" s="17">
        <v>880.07899999999995</v>
      </c>
      <c r="F28" s="18">
        <v>-2</v>
      </c>
      <c r="G28" s="20">
        <v>2.0000000000010232E-2</v>
      </c>
      <c r="H28" s="17" t="s">
        <v>346</v>
      </c>
      <c r="I28" s="18" t="s">
        <v>346</v>
      </c>
      <c r="J28" s="17" t="s">
        <v>346</v>
      </c>
      <c r="K28" s="18" t="s">
        <v>346</v>
      </c>
      <c r="L28" s="20" t="s">
        <v>346</v>
      </c>
      <c r="M28" s="19">
        <v>879.65</v>
      </c>
      <c r="N28" s="19">
        <v>880.11900000000003</v>
      </c>
      <c r="O28" s="19" t="s">
        <v>346</v>
      </c>
      <c r="P28" s="20" t="s">
        <v>346</v>
      </c>
      <c r="Q28" s="18" t="s">
        <v>346</v>
      </c>
      <c r="R28" s="27" t="s">
        <v>346</v>
      </c>
      <c r="S28" s="38" t="s">
        <v>346</v>
      </c>
      <c r="T28" s="27" t="s">
        <v>346</v>
      </c>
      <c r="U28" s="20">
        <v>2.0000000000010232E-2</v>
      </c>
      <c r="V28" s="38">
        <v>3.5</v>
      </c>
      <c r="W28" s="27">
        <v>880.18899999999996</v>
      </c>
      <c r="X28" s="18" t="s">
        <v>346</v>
      </c>
      <c r="Y28" s="27" t="s">
        <v>346</v>
      </c>
      <c r="Z28" s="15"/>
      <c r="AA28" s="24"/>
    </row>
    <row r="29" spans="2:29" ht="15" customHeight="1" x14ac:dyDescent="0.25">
      <c r="B29" s="16" t="s">
        <v>178</v>
      </c>
      <c r="C29" s="17" t="s">
        <v>346</v>
      </c>
      <c r="D29" s="18" t="s">
        <v>346</v>
      </c>
      <c r="E29" s="17">
        <v>880.11319999999989</v>
      </c>
      <c r="F29" s="18">
        <v>-2.14</v>
      </c>
      <c r="G29" s="20">
        <v>2.0000000000010232E-2</v>
      </c>
      <c r="H29" s="17" t="s">
        <v>346</v>
      </c>
      <c r="I29" s="18" t="s">
        <v>346</v>
      </c>
      <c r="J29" s="17" t="s">
        <v>346</v>
      </c>
      <c r="K29" s="18" t="s">
        <v>346</v>
      </c>
      <c r="L29" s="20" t="s">
        <v>346</v>
      </c>
      <c r="M29" s="19">
        <v>879.96100000000001</v>
      </c>
      <c r="N29" s="19">
        <v>880.15599999999995</v>
      </c>
      <c r="O29" s="19" t="s">
        <v>346</v>
      </c>
      <c r="P29" s="20">
        <f>(R29-N29)/Q29</f>
        <v>2.0000000000019707E-2</v>
      </c>
      <c r="Q29" s="18">
        <v>3</v>
      </c>
      <c r="R29" s="27">
        <v>880.21600000000001</v>
      </c>
      <c r="S29" s="38">
        <v>3</v>
      </c>
      <c r="T29" s="89">
        <v>878.89599999999996</v>
      </c>
      <c r="U29" s="20">
        <v>2.0000000000010232E-2</v>
      </c>
      <c r="V29" s="38">
        <v>3.5</v>
      </c>
      <c r="W29" s="27">
        <v>880.226</v>
      </c>
      <c r="X29" s="18">
        <v>4</v>
      </c>
      <c r="Y29" s="89">
        <v>878.91599999999994</v>
      </c>
      <c r="Z29" s="15"/>
      <c r="AA29" s="24"/>
    </row>
    <row r="30" spans="2:29" ht="15" customHeight="1" x14ac:dyDescent="0.25">
      <c r="B30" s="16" t="s">
        <v>179</v>
      </c>
      <c r="C30" s="17" t="s">
        <v>346</v>
      </c>
      <c r="D30" s="18" t="s">
        <v>346</v>
      </c>
      <c r="E30" s="17">
        <v>880.14200000000005</v>
      </c>
      <c r="F30" s="18">
        <v>-3</v>
      </c>
      <c r="G30" s="20">
        <v>2.0000000000010232E-2</v>
      </c>
      <c r="H30" s="17" t="s">
        <v>346</v>
      </c>
      <c r="I30" s="18" t="s">
        <v>346</v>
      </c>
      <c r="J30" s="17" t="s">
        <v>346</v>
      </c>
      <c r="K30" s="18" t="s">
        <v>346</v>
      </c>
      <c r="L30" s="20" t="s">
        <v>346</v>
      </c>
      <c r="M30" s="19">
        <v>880.149</v>
      </c>
      <c r="N30" s="19">
        <v>880.202</v>
      </c>
      <c r="O30" s="19" t="s">
        <v>346</v>
      </c>
      <c r="P30" s="20">
        <f>(R30-N30)/Q30</f>
        <v>2.0000000000021355E-2</v>
      </c>
      <c r="Q30" s="18">
        <v>2.2999999999999998</v>
      </c>
      <c r="R30" s="27">
        <v>880.24800000000005</v>
      </c>
      <c r="S30" s="38">
        <v>2.2999999999999998</v>
      </c>
      <c r="T30" s="89">
        <v>878.82799999999997</v>
      </c>
      <c r="U30" s="20">
        <v>2.0000000000010232E-2</v>
      </c>
      <c r="V30" s="38">
        <v>4</v>
      </c>
      <c r="W30" s="27">
        <v>880.28200000000004</v>
      </c>
      <c r="X30" s="18">
        <v>4</v>
      </c>
      <c r="Y30" s="89">
        <v>878.96199999999999</v>
      </c>
      <c r="Z30" s="15"/>
      <c r="AA30" s="24"/>
    </row>
    <row r="31" spans="2:29" ht="15" customHeight="1" x14ac:dyDescent="0.25">
      <c r="B31" s="16" t="s">
        <v>180</v>
      </c>
      <c r="C31" s="86">
        <v>878.84239999999988</v>
      </c>
      <c r="D31" s="18">
        <v>-4.43</v>
      </c>
      <c r="E31" s="17">
        <v>880.17380000000003</v>
      </c>
      <c r="F31" s="18">
        <v>-3.86</v>
      </c>
      <c r="G31" s="20">
        <v>2.0000000000010232E-2</v>
      </c>
      <c r="H31" s="86">
        <v>878.86699999999996</v>
      </c>
      <c r="I31" s="18">
        <v>-3.2</v>
      </c>
      <c r="J31" s="17">
        <v>880.18700000000001</v>
      </c>
      <c r="K31" s="18">
        <v>-3.2</v>
      </c>
      <c r="L31" s="20">
        <f>(J31-N31)/K31</f>
        <v>1.9999999999988916E-2</v>
      </c>
      <c r="M31" s="19">
        <v>880.28800000000001</v>
      </c>
      <c r="N31" s="19">
        <v>880.25099999999998</v>
      </c>
      <c r="O31" s="19" t="s">
        <v>346</v>
      </c>
      <c r="P31" s="20">
        <f>(R31-N31)/Q31</f>
        <v>2.0000000000005742E-2</v>
      </c>
      <c r="Q31" s="18">
        <v>2.85</v>
      </c>
      <c r="R31" s="27">
        <v>880.30799999999999</v>
      </c>
      <c r="S31" s="38">
        <v>2.85</v>
      </c>
      <c r="T31" s="89">
        <v>878.98799999999994</v>
      </c>
      <c r="U31" s="20">
        <v>2.0000000000010232E-2</v>
      </c>
      <c r="V31" s="38">
        <v>4.88</v>
      </c>
      <c r="W31" s="27">
        <v>880.34860000000003</v>
      </c>
      <c r="X31" s="18">
        <v>5.38</v>
      </c>
      <c r="Y31" s="89">
        <v>879.03859999999997</v>
      </c>
      <c r="Z31" s="15"/>
      <c r="AA31" s="24"/>
    </row>
    <row r="32" spans="2:29" ht="15" customHeight="1" x14ac:dyDescent="0.25">
      <c r="B32" s="16" t="s">
        <v>181</v>
      </c>
      <c r="C32" s="86">
        <v>878.89099999999996</v>
      </c>
      <c r="D32" s="18">
        <v>-4.5</v>
      </c>
      <c r="E32" s="17">
        <v>880.221</v>
      </c>
      <c r="F32" s="18">
        <v>-4</v>
      </c>
      <c r="G32" s="20">
        <v>2.0000000000010232E-2</v>
      </c>
      <c r="H32" s="86">
        <v>878.94100000000003</v>
      </c>
      <c r="I32" s="18">
        <v>-2</v>
      </c>
      <c r="J32" s="17">
        <v>880.26099999999997</v>
      </c>
      <c r="K32" s="18">
        <v>-2</v>
      </c>
      <c r="L32" s="20">
        <f>(J32-N32)/K32</f>
        <v>2.0000000000038654E-2</v>
      </c>
      <c r="M32" s="19">
        <v>880.30399999999997</v>
      </c>
      <c r="N32" s="19">
        <v>880.30100000000004</v>
      </c>
      <c r="O32" s="19" t="s">
        <v>346</v>
      </c>
      <c r="P32" s="20" t="s">
        <v>346</v>
      </c>
      <c r="Q32" s="18" t="s">
        <v>346</v>
      </c>
      <c r="R32" s="27" t="s">
        <v>346</v>
      </c>
      <c r="S32" s="38" t="s">
        <v>346</v>
      </c>
      <c r="T32" s="27" t="s">
        <v>346</v>
      </c>
      <c r="U32" s="20">
        <v>2.0000000000010232E-2</v>
      </c>
      <c r="V32" s="38">
        <v>4</v>
      </c>
      <c r="W32" s="27">
        <v>880.38100000000009</v>
      </c>
      <c r="X32" s="18" t="s">
        <v>346</v>
      </c>
      <c r="Y32" s="27" t="s">
        <v>346</v>
      </c>
      <c r="Z32" s="15"/>
      <c r="AA32" s="24"/>
    </row>
    <row r="33" spans="2:28" ht="15" customHeight="1" x14ac:dyDescent="0.25">
      <c r="B33" s="16" t="s">
        <v>182</v>
      </c>
      <c r="C33" s="86">
        <v>878.94099999999992</v>
      </c>
      <c r="D33" s="18">
        <v>-4.5</v>
      </c>
      <c r="E33" s="17">
        <v>880.27099999999996</v>
      </c>
      <c r="F33" s="18">
        <v>-4</v>
      </c>
      <c r="G33" s="20">
        <v>2.0000000000010232E-2</v>
      </c>
      <c r="H33" s="86">
        <v>878.99099999999999</v>
      </c>
      <c r="I33" s="18">
        <v>-2</v>
      </c>
      <c r="J33" s="17">
        <v>880.31100000000004</v>
      </c>
      <c r="K33" s="18">
        <v>-2</v>
      </c>
      <c r="L33" s="20">
        <f>(J33-N33)/K33</f>
        <v>1.999999999998181E-2</v>
      </c>
      <c r="M33" s="19">
        <v>880.31799999999998</v>
      </c>
      <c r="N33" s="19">
        <v>880.351</v>
      </c>
      <c r="O33" s="19" t="s">
        <v>346</v>
      </c>
      <c r="P33" s="20" t="s">
        <v>346</v>
      </c>
      <c r="Q33" s="18" t="s">
        <v>346</v>
      </c>
      <c r="R33" s="27" t="s">
        <v>346</v>
      </c>
      <c r="S33" s="38" t="s">
        <v>346</v>
      </c>
      <c r="T33" s="27" t="s">
        <v>346</v>
      </c>
      <c r="U33" s="20">
        <v>2.0000000000010232E-2</v>
      </c>
      <c r="V33" s="38">
        <v>4</v>
      </c>
      <c r="W33" s="27">
        <v>880.43100000000004</v>
      </c>
      <c r="X33" s="18" t="s">
        <v>346</v>
      </c>
      <c r="Y33" s="27" t="s">
        <v>346</v>
      </c>
      <c r="Z33" s="15"/>
      <c r="AA33" s="24"/>
    </row>
    <row r="34" spans="2:28" ht="15" customHeight="1" x14ac:dyDescent="0.25">
      <c r="B34" s="16" t="s">
        <v>183</v>
      </c>
      <c r="C34" s="86">
        <v>878.99379999999996</v>
      </c>
      <c r="D34" s="18">
        <v>-4.3099999999999996</v>
      </c>
      <c r="E34" s="17">
        <v>880.32380000000001</v>
      </c>
      <c r="F34" s="18">
        <v>-3.81</v>
      </c>
      <c r="G34" s="20">
        <v>2.0000000000010232E-2</v>
      </c>
      <c r="H34" s="86">
        <v>879.01800000000003</v>
      </c>
      <c r="I34" s="18">
        <v>-3.1</v>
      </c>
      <c r="J34" s="17">
        <v>880.33799999999997</v>
      </c>
      <c r="K34" s="18">
        <v>-3.1</v>
      </c>
      <c r="L34" s="20">
        <f>(J34-N34)/K34</f>
        <v>2.0000000000003813E-2</v>
      </c>
      <c r="M34" s="19">
        <v>880.40700000000004</v>
      </c>
      <c r="N34" s="19">
        <v>880.4</v>
      </c>
      <c r="O34" s="19" t="s">
        <v>346</v>
      </c>
      <c r="P34" s="20">
        <f>(R34-N34)/Q34</f>
        <v>2.0000000000014295E-2</v>
      </c>
      <c r="Q34" s="18">
        <v>2.8</v>
      </c>
      <c r="R34" s="27">
        <v>880.45600000000002</v>
      </c>
      <c r="S34" s="38">
        <v>2.8</v>
      </c>
      <c r="T34" s="89">
        <v>879.13599999999997</v>
      </c>
      <c r="U34" s="20">
        <v>2.0000000000010232E-2</v>
      </c>
      <c r="V34" s="38">
        <v>4.3</v>
      </c>
      <c r="W34" s="27">
        <v>880.48599999999999</v>
      </c>
      <c r="X34" s="18">
        <v>4.8</v>
      </c>
      <c r="Y34" s="89">
        <v>879.17599999999993</v>
      </c>
      <c r="Z34" s="15"/>
      <c r="AA34" s="24"/>
    </row>
    <row r="35" spans="2:28" ht="15" customHeight="1" x14ac:dyDescent="0.25">
      <c r="B35" s="16" t="s">
        <v>184</v>
      </c>
      <c r="C35" s="17" t="s">
        <v>346</v>
      </c>
      <c r="D35" s="18" t="s">
        <v>346</v>
      </c>
      <c r="E35" s="17">
        <v>880.38740000000007</v>
      </c>
      <c r="F35" s="18">
        <v>-3.13</v>
      </c>
      <c r="G35" s="20">
        <v>2.0000000000010232E-2</v>
      </c>
      <c r="H35" s="17" t="s">
        <v>346</v>
      </c>
      <c r="I35" s="18" t="s">
        <v>346</v>
      </c>
      <c r="J35" s="17" t="s">
        <v>346</v>
      </c>
      <c r="K35" s="18" t="s">
        <v>346</v>
      </c>
      <c r="L35" s="20" t="s">
        <v>346</v>
      </c>
      <c r="M35" s="19">
        <v>880.47699999999998</v>
      </c>
      <c r="N35" s="19">
        <v>880.45</v>
      </c>
      <c r="O35" s="19" t="s">
        <v>346</v>
      </c>
      <c r="P35" s="20">
        <f>(R35-N35)/Q35</f>
        <v>2.000000000000076E-2</v>
      </c>
      <c r="Q35" s="18">
        <v>2.4</v>
      </c>
      <c r="R35" s="27">
        <v>880.49800000000005</v>
      </c>
      <c r="S35" s="38">
        <v>2.4</v>
      </c>
      <c r="T35" s="89">
        <v>879.178</v>
      </c>
      <c r="U35" s="20">
        <v>2.0000000000010232E-2</v>
      </c>
      <c r="V35" s="38">
        <v>3</v>
      </c>
      <c r="W35" s="27">
        <v>880.51</v>
      </c>
      <c r="X35" s="18">
        <v>3</v>
      </c>
      <c r="Y35" s="89">
        <v>879.18999999999994</v>
      </c>
      <c r="Z35" s="15"/>
      <c r="AA35" s="24"/>
    </row>
    <row r="36" spans="2:28" ht="15" customHeight="1" x14ac:dyDescent="0.25">
      <c r="B36" s="16" t="s">
        <v>185</v>
      </c>
      <c r="C36" s="17" t="s">
        <v>346</v>
      </c>
      <c r="D36" s="18" t="s">
        <v>346</v>
      </c>
      <c r="E36" s="17">
        <v>880.44</v>
      </c>
      <c r="F36" s="18">
        <v>-3</v>
      </c>
      <c r="G36" s="20">
        <v>2.0000000000010232E-2</v>
      </c>
      <c r="H36" s="17" t="s">
        <v>346</v>
      </c>
      <c r="I36" s="18" t="s">
        <v>346</v>
      </c>
      <c r="J36" s="17" t="s">
        <v>346</v>
      </c>
      <c r="K36" s="18" t="s">
        <v>346</v>
      </c>
      <c r="L36" s="20" t="s">
        <v>346</v>
      </c>
      <c r="M36" s="19">
        <v>880.53099999999995</v>
      </c>
      <c r="N36" s="19">
        <v>880.5</v>
      </c>
      <c r="O36" s="19" t="s">
        <v>346</v>
      </c>
      <c r="P36" s="20">
        <f>(R36-N36)/Q36</f>
        <v>2.0000000000008046E-2</v>
      </c>
      <c r="Q36" s="18">
        <v>2.6</v>
      </c>
      <c r="R36" s="27">
        <v>880.55200000000002</v>
      </c>
      <c r="S36" s="38">
        <v>2.6</v>
      </c>
      <c r="T36" s="89">
        <v>879.23199999999997</v>
      </c>
      <c r="U36" s="20">
        <v>2.0000000000010232E-2</v>
      </c>
      <c r="V36" s="38">
        <v>3</v>
      </c>
      <c r="W36" s="27">
        <v>880.56</v>
      </c>
      <c r="X36" s="18">
        <v>3.5</v>
      </c>
      <c r="Y36" s="89">
        <v>879.25</v>
      </c>
      <c r="Z36" s="15"/>
      <c r="AA36" s="24"/>
    </row>
    <row r="37" spans="2:28" ht="15" customHeight="1" x14ac:dyDescent="0.25">
      <c r="B37" s="16" t="s">
        <v>186</v>
      </c>
      <c r="C37" s="17" t="s">
        <v>346</v>
      </c>
      <c r="D37" s="18" t="s">
        <v>346</v>
      </c>
      <c r="E37" s="17">
        <v>880.49700000000007</v>
      </c>
      <c r="F37" s="18">
        <v>-3</v>
      </c>
      <c r="G37" s="20">
        <v>2.0000000000010232E-2</v>
      </c>
      <c r="H37" s="17" t="s">
        <v>346</v>
      </c>
      <c r="I37" s="18" t="s">
        <v>346</v>
      </c>
      <c r="J37" s="17" t="s">
        <v>346</v>
      </c>
      <c r="K37" s="18" t="s">
        <v>346</v>
      </c>
      <c r="L37" s="20" t="s">
        <v>346</v>
      </c>
      <c r="M37" s="19">
        <v>880.56100000000004</v>
      </c>
      <c r="N37" s="19">
        <v>880.55700000000002</v>
      </c>
      <c r="O37" s="19" t="s">
        <v>346</v>
      </c>
      <c r="P37" s="20">
        <f>(R37-N37)/Q37</f>
        <v>2.0000000000005742E-2</v>
      </c>
      <c r="Q37" s="18">
        <v>2.85</v>
      </c>
      <c r="R37" s="27">
        <v>880.61400000000003</v>
      </c>
      <c r="S37" s="38">
        <v>2.85</v>
      </c>
      <c r="T37" s="89">
        <v>879.29399999999998</v>
      </c>
      <c r="U37" s="20">
        <v>2.0000000000010232E-2</v>
      </c>
      <c r="V37" s="38">
        <v>3</v>
      </c>
      <c r="W37" s="27">
        <v>880.61699999999996</v>
      </c>
      <c r="X37" s="18">
        <v>3.5</v>
      </c>
      <c r="Y37" s="89">
        <v>879.30700000000002</v>
      </c>
      <c r="Z37" s="15"/>
      <c r="AA37" s="24"/>
    </row>
    <row r="38" spans="2:28" ht="15" customHeight="1" x14ac:dyDescent="0.25">
      <c r="B38" s="16" t="s">
        <v>187</v>
      </c>
      <c r="C38" s="86">
        <v>879.23899999999992</v>
      </c>
      <c r="D38" s="18">
        <v>-3.5</v>
      </c>
      <c r="E38" s="17">
        <v>880.56900000000007</v>
      </c>
      <c r="F38" s="18">
        <v>-3</v>
      </c>
      <c r="G38" s="20">
        <v>2.0000000000010232E-2</v>
      </c>
      <c r="H38" s="86">
        <v>879.25199999999995</v>
      </c>
      <c r="I38" s="18">
        <v>-2.8</v>
      </c>
      <c r="J38" s="17">
        <v>880.572</v>
      </c>
      <c r="K38" s="18">
        <v>-2.8</v>
      </c>
      <c r="L38" s="20">
        <f>(J38-N38)/K38</f>
        <v>2.0357142857148704E-2</v>
      </c>
      <c r="M38" s="19">
        <v>880.62</v>
      </c>
      <c r="N38" s="19">
        <v>880.62900000000002</v>
      </c>
      <c r="O38" s="19" t="s">
        <v>346</v>
      </c>
      <c r="P38" s="20" t="s">
        <v>346</v>
      </c>
      <c r="Q38" s="18" t="s">
        <v>346</v>
      </c>
      <c r="R38" s="27" t="s">
        <v>346</v>
      </c>
      <c r="S38" s="38" t="s">
        <v>346</v>
      </c>
      <c r="T38" s="27" t="s">
        <v>346</v>
      </c>
      <c r="U38" s="20">
        <v>2.0000000000010232E-2</v>
      </c>
      <c r="V38" s="38">
        <v>3</v>
      </c>
      <c r="W38" s="27">
        <v>880.68899999999996</v>
      </c>
      <c r="X38" s="18" t="s">
        <v>346</v>
      </c>
      <c r="Y38" s="27" t="s">
        <v>346</v>
      </c>
      <c r="Z38" s="15"/>
      <c r="AA38" s="24"/>
    </row>
    <row r="39" spans="2:28" ht="15" customHeight="1" x14ac:dyDescent="0.25">
      <c r="B39" s="16" t="s">
        <v>188</v>
      </c>
      <c r="C39" s="86">
        <v>879.32399999999996</v>
      </c>
      <c r="D39" s="18">
        <v>-3.5</v>
      </c>
      <c r="E39" s="17">
        <v>880.65400000000011</v>
      </c>
      <c r="F39" s="18">
        <v>-3</v>
      </c>
      <c r="G39" s="20">
        <v>2.0000000000010232E-2</v>
      </c>
      <c r="H39" s="86">
        <v>879.346</v>
      </c>
      <c r="I39" s="18">
        <v>-2.4</v>
      </c>
      <c r="J39" s="17">
        <v>880.66600000000005</v>
      </c>
      <c r="K39" s="18">
        <v>-2.4</v>
      </c>
      <c r="L39" s="20">
        <f>(J39-N39)/K39</f>
        <v>2.000000000000076E-2</v>
      </c>
      <c r="M39" s="19">
        <v>880.72799999999995</v>
      </c>
      <c r="N39" s="19">
        <v>880.71400000000006</v>
      </c>
      <c r="O39" s="19" t="s">
        <v>346</v>
      </c>
      <c r="P39" s="20">
        <f>(R39-N39)/Q39</f>
        <v>1.999999999998181E-2</v>
      </c>
      <c r="Q39" s="18">
        <v>3</v>
      </c>
      <c r="R39" s="27">
        <v>880.774</v>
      </c>
      <c r="S39" s="38">
        <v>3</v>
      </c>
      <c r="T39" s="89">
        <v>879.45399999999995</v>
      </c>
      <c r="U39" s="20">
        <f t="shared" ref="U39:U44" si="3">(Y39-T39)/(X39-S39)</f>
        <v>-1.999999999998181E-2</v>
      </c>
      <c r="V39" s="38">
        <v>6</v>
      </c>
      <c r="W39" s="27">
        <v>880.71400000000006</v>
      </c>
      <c r="X39" s="18">
        <v>6</v>
      </c>
      <c r="Y39" s="89">
        <v>879.39400000000001</v>
      </c>
      <c r="Z39" s="15"/>
      <c r="AA39" s="24"/>
      <c r="AB39" s="24"/>
    </row>
    <row r="40" spans="2:28" ht="15" customHeight="1" x14ac:dyDescent="0.25">
      <c r="B40" s="16" t="s">
        <v>189</v>
      </c>
      <c r="C40" s="86">
        <v>879.42599999999993</v>
      </c>
      <c r="D40" s="18">
        <v>-3.5</v>
      </c>
      <c r="E40" s="17">
        <v>880.75600000000009</v>
      </c>
      <c r="F40" s="18">
        <v>-3</v>
      </c>
      <c r="G40" s="20">
        <f t="shared" si="0"/>
        <v>2.0000000000014291E-2</v>
      </c>
      <c r="H40" s="17" t="s">
        <v>346</v>
      </c>
      <c r="I40" s="18" t="s">
        <v>346</v>
      </c>
      <c r="J40" s="17" t="s">
        <v>346</v>
      </c>
      <c r="K40" s="18" t="s">
        <v>346</v>
      </c>
      <c r="L40" s="20" t="s">
        <v>346</v>
      </c>
      <c r="M40" s="19">
        <v>880.85199999999998</v>
      </c>
      <c r="N40" s="19">
        <v>880.81600000000003</v>
      </c>
      <c r="O40" s="88">
        <v>879.49599999999998</v>
      </c>
      <c r="P40" s="20">
        <f t="shared" ref="P40:P41" si="4">(T40-O40)/S40</f>
        <v>1.999999999998181E-2</v>
      </c>
      <c r="Q40" s="18">
        <v>3</v>
      </c>
      <c r="R40" s="27">
        <v>880.87599999999998</v>
      </c>
      <c r="S40" s="38">
        <v>3</v>
      </c>
      <c r="T40" s="89">
        <v>879.55599999999993</v>
      </c>
      <c r="U40" s="20">
        <f t="shared" si="3"/>
        <v>-2.0000000000014291E-2</v>
      </c>
      <c r="V40" s="38">
        <v>6</v>
      </c>
      <c r="W40" s="27">
        <v>880.81600000000003</v>
      </c>
      <c r="X40" s="18">
        <v>6.5</v>
      </c>
      <c r="Y40" s="89">
        <v>879.48599999999988</v>
      </c>
      <c r="Z40" s="15"/>
      <c r="AA40" s="24"/>
      <c r="AB40" s="24"/>
    </row>
    <row r="41" spans="2:28" ht="15" customHeight="1" x14ac:dyDescent="0.25">
      <c r="B41" s="16" t="s">
        <v>190</v>
      </c>
      <c r="C41" s="86">
        <v>879.54099999999994</v>
      </c>
      <c r="D41" s="18">
        <v>-3.5</v>
      </c>
      <c r="E41" s="17">
        <v>880.87100000000009</v>
      </c>
      <c r="F41" s="18">
        <v>-3</v>
      </c>
      <c r="G41" s="20">
        <f t="shared" si="0"/>
        <v>2.0000000000014291E-2</v>
      </c>
      <c r="H41" s="17" t="s">
        <v>346</v>
      </c>
      <c r="I41" s="18" t="s">
        <v>346</v>
      </c>
      <c r="J41" s="17" t="s">
        <v>346</v>
      </c>
      <c r="K41" s="18" t="s">
        <v>346</v>
      </c>
      <c r="L41" s="20" t="s">
        <v>346</v>
      </c>
      <c r="M41" s="19">
        <v>880.99199999999996</v>
      </c>
      <c r="N41" s="19">
        <v>880.93100000000004</v>
      </c>
      <c r="O41" s="88">
        <v>879.61099999999999</v>
      </c>
      <c r="P41" s="20">
        <f t="shared" si="4"/>
        <v>1.999999999998181E-2</v>
      </c>
      <c r="Q41" s="18">
        <v>3</v>
      </c>
      <c r="R41" s="27">
        <v>880.99099999999999</v>
      </c>
      <c r="S41" s="38">
        <v>3</v>
      </c>
      <c r="T41" s="89">
        <v>879.67099999999994</v>
      </c>
      <c r="U41" s="20">
        <f t="shared" si="3"/>
        <v>-2.0000000000014291E-2</v>
      </c>
      <c r="V41" s="38">
        <v>6</v>
      </c>
      <c r="W41" s="27">
        <v>880.93100000000004</v>
      </c>
      <c r="X41" s="18">
        <v>6.5</v>
      </c>
      <c r="Y41" s="89">
        <v>879.60099999999989</v>
      </c>
      <c r="Z41" s="15"/>
      <c r="AA41" s="24"/>
      <c r="AB41" s="24"/>
    </row>
    <row r="42" spans="2:28" ht="15" customHeight="1" x14ac:dyDescent="0.25">
      <c r="B42" s="16" t="s">
        <v>191</v>
      </c>
      <c r="C42" s="86">
        <v>879.67099999999994</v>
      </c>
      <c r="D42" s="18">
        <v>-3.5</v>
      </c>
      <c r="E42" s="17">
        <v>881.00100000000009</v>
      </c>
      <c r="F42" s="18">
        <v>-3</v>
      </c>
      <c r="G42" s="20">
        <v>2.0000000000010232E-2</v>
      </c>
      <c r="H42" s="86">
        <v>879.69499999999994</v>
      </c>
      <c r="I42" s="18">
        <v>-2.2999999999999998</v>
      </c>
      <c r="J42" s="17">
        <v>881.01499999999999</v>
      </c>
      <c r="K42" s="18">
        <v>-2.2999999999999998</v>
      </c>
      <c r="L42" s="20">
        <f>(J42-N42)/K42</f>
        <v>2.0000000000021355E-2</v>
      </c>
      <c r="M42" s="19">
        <v>881.13900000000001</v>
      </c>
      <c r="N42" s="19">
        <v>881.06100000000004</v>
      </c>
      <c r="O42" s="19" t="s">
        <v>346</v>
      </c>
      <c r="P42" s="20">
        <f>(R42-N42)/Q42</f>
        <v>1.999999999998181E-2</v>
      </c>
      <c r="Q42" s="18">
        <v>3</v>
      </c>
      <c r="R42" s="27">
        <v>881.12099999999998</v>
      </c>
      <c r="S42" s="38">
        <v>3</v>
      </c>
      <c r="T42" s="89">
        <v>879.80099999999993</v>
      </c>
      <c r="U42" s="20">
        <f t="shared" si="3"/>
        <v>-2.0000000000014291E-2</v>
      </c>
      <c r="V42" s="38">
        <v>6</v>
      </c>
      <c r="W42" s="27">
        <v>881.06100000000004</v>
      </c>
      <c r="X42" s="18">
        <v>6.5</v>
      </c>
      <c r="Y42" s="89">
        <v>879.73099999999988</v>
      </c>
      <c r="Z42" s="15"/>
      <c r="AA42" s="24"/>
      <c r="AB42" s="24"/>
    </row>
    <row r="43" spans="2:28" ht="15" customHeight="1" x14ac:dyDescent="0.25">
      <c r="B43" s="16" t="s">
        <v>192</v>
      </c>
      <c r="C43" s="86">
        <v>879.81499999999994</v>
      </c>
      <c r="D43" s="18">
        <v>-3.5</v>
      </c>
      <c r="E43" s="17">
        <v>881.1450000000001</v>
      </c>
      <c r="F43" s="18">
        <v>-3</v>
      </c>
      <c r="G43" s="20">
        <v>2.0000000000010232E-2</v>
      </c>
      <c r="H43" s="86">
        <v>879.83799999999997</v>
      </c>
      <c r="I43" s="18">
        <v>-2.35</v>
      </c>
      <c r="J43" s="17">
        <v>881.15800000000002</v>
      </c>
      <c r="K43" s="18">
        <v>-2.35</v>
      </c>
      <c r="L43" s="20">
        <f t="shared" ref="L43:L51" si="5">(J43-N43)/K43</f>
        <v>2.0000000000010835E-2</v>
      </c>
      <c r="M43" s="19">
        <v>881.26700000000005</v>
      </c>
      <c r="N43" s="19">
        <v>881.20500000000004</v>
      </c>
      <c r="O43" s="19" t="s">
        <v>346</v>
      </c>
      <c r="P43" s="20">
        <f t="shared" ref="P43:P67" si="6">(R43-N43)/Q43</f>
        <v>1.999999999998181E-2</v>
      </c>
      <c r="Q43" s="18">
        <v>3</v>
      </c>
      <c r="R43" s="27">
        <v>881.26499999999999</v>
      </c>
      <c r="S43" s="38">
        <v>3</v>
      </c>
      <c r="T43" s="89">
        <v>879.94499999999994</v>
      </c>
      <c r="U43" s="20">
        <f t="shared" si="3"/>
        <v>-2.0000000000014291E-2</v>
      </c>
      <c r="V43" s="38">
        <v>6</v>
      </c>
      <c r="W43" s="27">
        <v>881.20500000000004</v>
      </c>
      <c r="X43" s="18">
        <v>6.5</v>
      </c>
      <c r="Y43" s="89">
        <v>879.87499999999989</v>
      </c>
      <c r="Z43" s="15"/>
      <c r="AA43" s="24"/>
      <c r="AB43" s="24"/>
    </row>
    <row r="44" spans="2:28" ht="15" customHeight="1" x14ac:dyDescent="0.25">
      <c r="B44" s="16" t="s">
        <v>193</v>
      </c>
      <c r="C44" s="86">
        <v>879.97499999999991</v>
      </c>
      <c r="D44" s="18">
        <v>-3.5</v>
      </c>
      <c r="E44" s="17">
        <v>881.30500000000006</v>
      </c>
      <c r="F44" s="18">
        <v>-3</v>
      </c>
      <c r="G44" s="20">
        <v>2.0000000000010232E-2</v>
      </c>
      <c r="H44" s="86">
        <v>879.99699999999996</v>
      </c>
      <c r="I44" s="18">
        <v>-2.4</v>
      </c>
      <c r="J44" s="17">
        <v>881.31700000000001</v>
      </c>
      <c r="K44" s="18">
        <v>-2.4</v>
      </c>
      <c r="L44" s="20">
        <f t="shared" si="5"/>
        <v>2.000000000000076E-2</v>
      </c>
      <c r="M44" s="19">
        <v>881.39200000000005</v>
      </c>
      <c r="N44" s="19">
        <v>881.36500000000001</v>
      </c>
      <c r="O44" s="19" t="s">
        <v>346</v>
      </c>
      <c r="P44" s="20">
        <f t="shared" si="6"/>
        <v>1.999999999998181E-2</v>
      </c>
      <c r="Q44" s="18">
        <v>3</v>
      </c>
      <c r="R44" s="27">
        <v>881.42499999999995</v>
      </c>
      <c r="S44" s="38">
        <v>3</v>
      </c>
      <c r="T44" s="89">
        <v>880.1049999999999</v>
      </c>
      <c r="U44" s="20">
        <f t="shared" si="3"/>
        <v>-2.0000000000014291E-2</v>
      </c>
      <c r="V44" s="38">
        <v>6</v>
      </c>
      <c r="W44" s="27">
        <v>881.36500000000001</v>
      </c>
      <c r="X44" s="18">
        <v>6.5</v>
      </c>
      <c r="Y44" s="89">
        <v>880.03499999999985</v>
      </c>
      <c r="Z44" s="15"/>
      <c r="AA44" s="24"/>
      <c r="AB44" s="24"/>
    </row>
    <row r="45" spans="2:28" ht="15" customHeight="1" x14ac:dyDescent="0.25">
      <c r="B45" s="16" t="s">
        <v>194</v>
      </c>
      <c r="C45" s="86">
        <v>880.14799999999991</v>
      </c>
      <c r="D45" s="18">
        <v>-3.5</v>
      </c>
      <c r="E45" s="17">
        <v>881.47800000000007</v>
      </c>
      <c r="F45" s="18">
        <v>-3</v>
      </c>
      <c r="G45" s="20">
        <v>2.0000000000010232E-2</v>
      </c>
      <c r="H45" s="86">
        <v>880.16899999999998</v>
      </c>
      <c r="I45" s="18">
        <v>-2.4500000000000002</v>
      </c>
      <c r="J45" s="17">
        <v>881.48900000000003</v>
      </c>
      <c r="K45" s="18">
        <v>-2.4500000000000002</v>
      </c>
      <c r="L45" s="20">
        <f t="shared" si="5"/>
        <v>1.9999999999991091E-2</v>
      </c>
      <c r="M45" s="19">
        <v>881.53800000000001</v>
      </c>
      <c r="N45" s="19">
        <v>881.53800000000001</v>
      </c>
      <c r="O45" s="19" t="s">
        <v>346</v>
      </c>
      <c r="P45" s="20">
        <f t="shared" si="6"/>
        <v>1.999999999998181E-2</v>
      </c>
      <c r="Q45" s="18">
        <v>3</v>
      </c>
      <c r="R45" s="27">
        <v>881.59799999999996</v>
      </c>
      <c r="S45" s="38">
        <v>3</v>
      </c>
      <c r="T45" s="89">
        <v>880.27799999999991</v>
      </c>
      <c r="U45" s="20">
        <f t="shared" ref="U45:U54" si="7">(Y45-T45)/(X45-S45)</f>
        <v>-2.0000000000014291E-2</v>
      </c>
      <c r="V45" s="38">
        <v>6</v>
      </c>
      <c r="W45" s="27">
        <v>881.53800000000001</v>
      </c>
      <c r="X45" s="18">
        <v>6.5</v>
      </c>
      <c r="Y45" s="89">
        <v>880.20799999999986</v>
      </c>
      <c r="Z45" s="15"/>
      <c r="AA45" s="24"/>
      <c r="AB45" s="24"/>
    </row>
    <row r="46" spans="2:28" ht="15" customHeight="1" x14ac:dyDescent="0.25">
      <c r="B46" s="16" t="s">
        <v>195</v>
      </c>
      <c r="C46" s="86">
        <v>880.33699999999988</v>
      </c>
      <c r="D46" s="18">
        <v>-3.5</v>
      </c>
      <c r="E46" s="17">
        <v>881.66700000000003</v>
      </c>
      <c r="F46" s="18">
        <v>-3</v>
      </c>
      <c r="G46" s="20">
        <v>2.0000000000010232E-2</v>
      </c>
      <c r="H46" s="86">
        <v>880.35699999999997</v>
      </c>
      <c r="I46" s="18">
        <v>-2.5</v>
      </c>
      <c r="J46" s="17">
        <v>881.67700000000002</v>
      </c>
      <c r="K46" s="18">
        <v>-2.5</v>
      </c>
      <c r="L46" s="20">
        <f t="shared" si="5"/>
        <v>1.999999999998181E-2</v>
      </c>
      <c r="M46" s="19">
        <v>881.70500000000004</v>
      </c>
      <c r="N46" s="19">
        <v>881.72699999999998</v>
      </c>
      <c r="O46" s="19" t="s">
        <v>346</v>
      </c>
      <c r="P46" s="20">
        <f t="shared" si="6"/>
        <v>1.999999999998181E-2</v>
      </c>
      <c r="Q46" s="18">
        <v>3</v>
      </c>
      <c r="R46" s="27">
        <v>881.78699999999992</v>
      </c>
      <c r="S46" s="38">
        <v>3</v>
      </c>
      <c r="T46" s="89">
        <v>880.46699999999987</v>
      </c>
      <c r="U46" s="20">
        <f t="shared" si="7"/>
        <v>-2.0000000000014291E-2</v>
      </c>
      <c r="V46" s="38">
        <v>6</v>
      </c>
      <c r="W46" s="27">
        <v>881.72699999999998</v>
      </c>
      <c r="X46" s="18">
        <v>6.5</v>
      </c>
      <c r="Y46" s="89">
        <v>880.39699999999982</v>
      </c>
      <c r="Z46" s="15"/>
      <c r="AA46" s="24"/>
      <c r="AB46" s="24"/>
    </row>
    <row r="47" spans="2:28" ht="15" customHeight="1" x14ac:dyDescent="0.25">
      <c r="B47" s="16" t="s">
        <v>196</v>
      </c>
      <c r="C47" s="86">
        <v>880.5329999999999</v>
      </c>
      <c r="D47" s="18">
        <v>-3.5</v>
      </c>
      <c r="E47" s="17">
        <v>881.86300000000006</v>
      </c>
      <c r="F47" s="18">
        <v>-3</v>
      </c>
      <c r="G47" s="20">
        <v>2.0000000000010232E-2</v>
      </c>
      <c r="H47" s="86">
        <v>880.55199999999991</v>
      </c>
      <c r="I47" s="18">
        <v>-2.5499999999999998</v>
      </c>
      <c r="J47" s="17">
        <v>881.87199999999996</v>
      </c>
      <c r="K47" s="18">
        <v>-2.5499999999999998</v>
      </c>
      <c r="L47" s="20">
        <f t="shared" si="5"/>
        <v>2.0000000000017479E-2</v>
      </c>
      <c r="M47" s="19">
        <v>881.93</v>
      </c>
      <c r="N47" s="19">
        <v>881.923</v>
      </c>
      <c r="O47" s="19" t="s">
        <v>346</v>
      </c>
      <c r="P47" s="20">
        <f t="shared" si="6"/>
        <v>1.999999999998181E-2</v>
      </c>
      <c r="Q47" s="18">
        <v>3</v>
      </c>
      <c r="R47" s="27">
        <v>881.98299999999995</v>
      </c>
      <c r="S47" s="38">
        <v>3</v>
      </c>
      <c r="T47" s="89">
        <v>880.6629999999999</v>
      </c>
      <c r="U47" s="20">
        <f t="shared" si="7"/>
        <v>-2.0000000000014291E-2</v>
      </c>
      <c r="V47" s="38">
        <v>6</v>
      </c>
      <c r="W47" s="27">
        <v>881.923</v>
      </c>
      <c r="X47" s="18">
        <v>6.5</v>
      </c>
      <c r="Y47" s="89">
        <v>880.59299999999985</v>
      </c>
      <c r="Z47" s="15"/>
      <c r="AA47" s="24"/>
      <c r="AB47" s="24"/>
    </row>
    <row r="48" spans="2:28" ht="15" customHeight="1" x14ac:dyDescent="0.25">
      <c r="B48" s="16" t="s">
        <v>197</v>
      </c>
      <c r="C48" s="86">
        <v>880.72899999999993</v>
      </c>
      <c r="D48" s="18">
        <v>-3.5</v>
      </c>
      <c r="E48" s="17">
        <v>882.05900000000008</v>
      </c>
      <c r="F48" s="18">
        <v>-3</v>
      </c>
      <c r="G48" s="20">
        <v>2.0000000000010232E-2</v>
      </c>
      <c r="H48" s="86">
        <v>880.74699999999996</v>
      </c>
      <c r="I48" s="18">
        <v>-2.6</v>
      </c>
      <c r="J48" s="17">
        <v>882.06700000000001</v>
      </c>
      <c r="K48" s="18">
        <v>-2.6</v>
      </c>
      <c r="L48" s="20">
        <f t="shared" si="5"/>
        <v>2.0000000000008046E-2</v>
      </c>
      <c r="M48" s="19">
        <v>882.14300000000003</v>
      </c>
      <c r="N48" s="19">
        <v>882.11900000000003</v>
      </c>
      <c r="O48" s="19" t="s">
        <v>346</v>
      </c>
      <c r="P48" s="20">
        <f t="shared" si="6"/>
        <v>1.999999999998181E-2</v>
      </c>
      <c r="Q48" s="18">
        <v>3</v>
      </c>
      <c r="R48" s="27">
        <v>882.17899999999997</v>
      </c>
      <c r="S48" s="38">
        <v>3</v>
      </c>
      <c r="T48" s="89">
        <v>880.85899999999992</v>
      </c>
      <c r="U48" s="20">
        <f t="shared" si="7"/>
        <v>-2.0000000000014291E-2</v>
      </c>
      <c r="V48" s="38">
        <v>6</v>
      </c>
      <c r="W48" s="27">
        <v>882.11900000000003</v>
      </c>
      <c r="X48" s="18">
        <v>6.5</v>
      </c>
      <c r="Y48" s="89">
        <v>880.78899999999987</v>
      </c>
      <c r="Z48" s="15"/>
      <c r="AA48" s="24"/>
      <c r="AB48" s="24"/>
    </row>
    <row r="49" spans="2:28" ht="15" customHeight="1" x14ac:dyDescent="0.25">
      <c r="B49" s="16" t="s">
        <v>198</v>
      </c>
      <c r="C49" s="86">
        <v>880.91199999999992</v>
      </c>
      <c r="D49" s="18">
        <v>-3.5</v>
      </c>
      <c r="E49" s="17">
        <v>882.24200000000008</v>
      </c>
      <c r="F49" s="18">
        <v>-3</v>
      </c>
      <c r="G49" s="20">
        <v>2.0000000000010232E-2</v>
      </c>
      <c r="H49" s="86">
        <v>880.92899999999997</v>
      </c>
      <c r="I49" s="18">
        <v>-2.65</v>
      </c>
      <c r="J49" s="17">
        <v>882.24900000000002</v>
      </c>
      <c r="K49" s="18">
        <v>-2.65</v>
      </c>
      <c r="L49" s="20">
        <f t="shared" si="5"/>
        <v>1.999999999999897E-2</v>
      </c>
      <c r="M49" s="19">
        <v>882.35400000000004</v>
      </c>
      <c r="N49" s="19">
        <v>882.30200000000002</v>
      </c>
      <c r="O49" s="19" t="s">
        <v>346</v>
      </c>
      <c r="P49" s="20">
        <f t="shared" si="6"/>
        <v>1.999999999998181E-2</v>
      </c>
      <c r="Q49" s="18">
        <v>3</v>
      </c>
      <c r="R49" s="27">
        <v>882.36199999999997</v>
      </c>
      <c r="S49" s="38">
        <v>3</v>
      </c>
      <c r="T49" s="89">
        <v>881.04199999999992</v>
      </c>
      <c r="U49" s="20">
        <f t="shared" si="7"/>
        <v>-2.0000000000014291E-2</v>
      </c>
      <c r="V49" s="38">
        <v>6</v>
      </c>
      <c r="W49" s="27">
        <v>882.30200000000002</v>
      </c>
      <c r="X49" s="18">
        <v>6.5</v>
      </c>
      <c r="Y49" s="89">
        <v>880.97199999999987</v>
      </c>
      <c r="Z49" s="15"/>
      <c r="AA49" s="24"/>
      <c r="AB49" s="24"/>
    </row>
    <row r="50" spans="2:28" ht="15" customHeight="1" x14ac:dyDescent="0.25">
      <c r="B50" s="16" t="s">
        <v>199</v>
      </c>
      <c r="C50" s="86">
        <v>881.06899999999985</v>
      </c>
      <c r="D50" s="18">
        <v>-3.5</v>
      </c>
      <c r="E50" s="17">
        <v>882.399</v>
      </c>
      <c r="F50" s="18">
        <v>-3</v>
      </c>
      <c r="G50" s="20">
        <v>2.0000000000010232E-2</v>
      </c>
      <c r="H50" s="86">
        <v>881.08499999999992</v>
      </c>
      <c r="I50" s="18">
        <v>-2.7</v>
      </c>
      <c r="J50" s="17">
        <v>882.40499999999997</v>
      </c>
      <c r="K50" s="18">
        <v>-2.7</v>
      </c>
      <c r="L50" s="20">
        <f t="shared" si="5"/>
        <v>1.999999999999023E-2</v>
      </c>
      <c r="M50" s="19">
        <v>882.54100000000005</v>
      </c>
      <c r="N50" s="19">
        <v>882.45899999999995</v>
      </c>
      <c r="O50" s="19" t="s">
        <v>346</v>
      </c>
      <c r="P50" s="20">
        <f t="shared" si="6"/>
        <v>1.999999999998181E-2</v>
      </c>
      <c r="Q50" s="18">
        <v>3</v>
      </c>
      <c r="R50" s="27">
        <v>882.51899999999989</v>
      </c>
      <c r="S50" s="38">
        <v>3</v>
      </c>
      <c r="T50" s="89">
        <v>881.19899999999984</v>
      </c>
      <c r="U50" s="20">
        <f t="shared" si="7"/>
        <v>-2.0000000000014291E-2</v>
      </c>
      <c r="V50" s="38">
        <v>6</v>
      </c>
      <c r="W50" s="27">
        <v>882.45899999999995</v>
      </c>
      <c r="X50" s="18">
        <v>6.5</v>
      </c>
      <c r="Y50" s="89">
        <v>881.12899999999979</v>
      </c>
      <c r="Z50" s="15"/>
      <c r="AA50" s="24"/>
      <c r="AB50" s="24"/>
    </row>
    <row r="51" spans="2:28" ht="15" customHeight="1" x14ac:dyDescent="0.25">
      <c r="B51" s="16" t="s">
        <v>200</v>
      </c>
      <c r="C51" s="86">
        <v>881.20099999999991</v>
      </c>
      <c r="D51" s="18">
        <v>-3.5</v>
      </c>
      <c r="E51" s="17">
        <v>882.53100000000006</v>
      </c>
      <c r="F51" s="18">
        <v>-3</v>
      </c>
      <c r="G51" s="20">
        <v>2.0000000000010232E-2</v>
      </c>
      <c r="H51" s="86">
        <v>881.21600000000001</v>
      </c>
      <c r="I51" s="18">
        <v>-2.75</v>
      </c>
      <c r="J51" s="17">
        <v>882.53600000000006</v>
      </c>
      <c r="K51" s="18">
        <v>-2.75</v>
      </c>
      <c r="L51" s="20">
        <f t="shared" si="5"/>
        <v>1.999999999998181E-2</v>
      </c>
      <c r="M51" s="19">
        <v>882.67700000000002</v>
      </c>
      <c r="N51" s="19">
        <v>882.59100000000001</v>
      </c>
      <c r="O51" s="19" t="s">
        <v>346</v>
      </c>
      <c r="P51" s="20">
        <f t="shared" si="6"/>
        <v>1.999999999998181E-2</v>
      </c>
      <c r="Q51" s="18">
        <v>3</v>
      </c>
      <c r="R51" s="27">
        <v>882.65099999999995</v>
      </c>
      <c r="S51" s="38">
        <v>3</v>
      </c>
      <c r="T51" s="89">
        <v>881.3309999999999</v>
      </c>
      <c r="U51" s="20">
        <f t="shared" si="7"/>
        <v>-2.0000000000014291E-2</v>
      </c>
      <c r="V51" s="38">
        <v>6</v>
      </c>
      <c r="W51" s="27">
        <v>882.59100000000001</v>
      </c>
      <c r="X51" s="18">
        <v>6.5</v>
      </c>
      <c r="Y51" s="89">
        <v>881.26099999999985</v>
      </c>
      <c r="Z51" s="15"/>
      <c r="AA51" s="24"/>
    </row>
    <row r="52" spans="2:28" ht="15" customHeight="1" x14ac:dyDescent="0.25">
      <c r="B52" s="16" t="s">
        <v>201</v>
      </c>
      <c r="C52" s="17" t="s">
        <v>346</v>
      </c>
      <c r="D52" s="18" t="s">
        <v>346</v>
      </c>
      <c r="E52" s="17">
        <v>882.63700000000006</v>
      </c>
      <c r="F52" s="18">
        <v>-3</v>
      </c>
      <c r="G52" s="20">
        <v>2.0000000000010232E-2</v>
      </c>
      <c r="H52" s="17" t="s">
        <v>346</v>
      </c>
      <c r="I52" s="18" t="s">
        <v>346</v>
      </c>
      <c r="J52" s="17" t="s">
        <v>346</v>
      </c>
      <c r="K52" s="18" t="s">
        <v>346</v>
      </c>
      <c r="L52" s="20" t="s">
        <v>346</v>
      </c>
      <c r="M52" s="19">
        <v>882.74199999999996</v>
      </c>
      <c r="N52" s="19">
        <v>882.697</v>
      </c>
      <c r="O52" s="19" t="s">
        <v>346</v>
      </c>
      <c r="P52" s="20">
        <f t="shared" si="6"/>
        <v>1.999999999998181E-2</v>
      </c>
      <c r="Q52" s="18">
        <v>3</v>
      </c>
      <c r="R52" s="27">
        <v>882.75699999999995</v>
      </c>
      <c r="S52" s="38">
        <v>3</v>
      </c>
      <c r="T52" s="89">
        <v>881.4369999999999</v>
      </c>
      <c r="U52" s="20">
        <f t="shared" si="7"/>
        <v>-2.0000000000014291E-2</v>
      </c>
      <c r="V52" s="38">
        <v>6</v>
      </c>
      <c r="W52" s="27">
        <v>882.697</v>
      </c>
      <c r="X52" s="18">
        <v>6.5</v>
      </c>
      <c r="Y52" s="89">
        <v>881.36699999999985</v>
      </c>
      <c r="Z52" s="15"/>
      <c r="AA52" s="24"/>
    </row>
    <row r="53" spans="2:28" ht="15" customHeight="1" x14ac:dyDescent="0.25">
      <c r="B53" s="16" t="s">
        <v>202</v>
      </c>
      <c r="C53" s="17" t="s">
        <v>346</v>
      </c>
      <c r="D53" s="18" t="s">
        <v>346</v>
      </c>
      <c r="E53" s="17">
        <v>882.71800000000007</v>
      </c>
      <c r="F53" s="18">
        <v>-3</v>
      </c>
      <c r="G53" s="20">
        <v>2.0000000000010232E-2</v>
      </c>
      <c r="H53" s="17" t="s">
        <v>346</v>
      </c>
      <c r="I53" s="18" t="s">
        <v>346</v>
      </c>
      <c r="J53" s="17" t="s">
        <v>346</v>
      </c>
      <c r="K53" s="18" t="s">
        <v>346</v>
      </c>
      <c r="L53" s="20" t="s">
        <v>346</v>
      </c>
      <c r="M53" s="19">
        <v>882.76800000000003</v>
      </c>
      <c r="N53" s="19">
        <v>882.77800000000002</v>
      </c>
      <c r="O53" s="19" t="s">
        <v>346</v>
      </c>
      <c r="P53" s="20">
        <f t="shared" si="6"/>
        <v>1.999999999998181E-2</v>
      </c>
      <c r="Q53" s="18">
        <v>3</v>
      </c>
      <c r="R53" s="27">
        <v>882.83799999999997</v>
      </c>
      <c r="S53" s="38">
        <v>3</v>
      </c>
      <c r="T53" s="89">
        <v>881.51799999999992</v>
      </c>
      <c r="U53" s="20">
        <f t="shared" si="7"/>
        <v>-2.0000000000014291E-2</v>
      </c>
      <c r="V53" s="38">
        <v>6</v>
      </c>
      <c r="W53" s="27">
        <v>882.77800000000002</v>
      </c>
      <c r="X53" s="18">
        <v>6.5</v>
      </c>
      <c r="Y53" s="89">
        <v>881.44799999999987</v>
      </c>
      <c r="Z53" s="15"/>
      <c r="AA53" s="24"/>
    </row>
    <row r="54" spans="2:28" ht="15" customHeight="1" x14ac:dyDescent="0.25">
      <c r="B54" s="16" t="s">
        <v>203</v>
      </c>
      <c r="C54" s="17" t="s">
        <v>346</v>
      </c>
      <c r="D54" s="18" t="s">
        <v>346</v>
      </c>
      <c r="E54" s="17">
        <v>882.77300000000002</v>
      </c>
      <c r="F54" s="18">
        <v>-3</v>
      </c>
      <c r="G54" s="20">
        <v>2.0000000000010232E-2</v>
      </c>
      <c r="H54" s="17" t="s">
        <v>346</v>
      </c>
      <c r="I54" s="18" t="s">
        <v>346</v>
      </c>
      <c r="J54" s="17" t="s">
        <v>346</v>
      </c>
      <c r="K54" s="18" t="s">
        <v>346</v>
      </c>
      <c r="L54" s="20" t="s">
        <v>346</v>
      </c>
      <c r="M54" s="19">
        <v>882.83299999999997</v>
      </c>
      <c r="N54" s="19">
        <v>882.83299999999997</v>
      </c>
      <c r="O54" s="19" t="s">
        <v>346</v>
      </c>
      <c r="P54" s="20">
        <f t="shared" si="6"/>
        <v>1.999999999998181E-2</v>
      </c>
      <c r="Q54" s="18">
        <v>3</v>
      </c>
      <c r="R54" s="27">
        <v>882.89299999999992</v>
      </c>
      <c r="S54" s="38">
        <v>3</v>
      </c>
      <c r="T54" s="89">
        <v>881.57299999999987</v>
      </c>
      <c r="U54" s="20">
        <f t="shared" si="7"/>
        <v>-2.0000000000014291E-2</v>
      </c>
      <c r="V54" s="38">
        <v>6</v>
      </c>
      <c r="W54" s="27">
        <v>882.83299999999997</v>
      </c>
      <c r="X54" s="18">
        <v>6.5</v>
      </c>
      <c r="Y54" s="89">
        <v>881.50299999999982</v>
      </c>
      <c r="Z54" s="15"/>
      <c r="AA54" s="24"/>
    </row>
    <row r="55" spans="2:28" ht="15" customHeight="1" x14ac:dyDescent="0.25">
      <c r="B55" s="16" t="s">
        <v>204</v>
      </c>
      <c r="C55" s="17" t="s">
        <v>346</v>
      </c>
      <c r="D55" s="18" t="s">
        <v>346</v>
      </c>
      <c r="E55" s="17">
        <v>882.81500000000005</v>
      </c>
      <c r="F55" s="18">
        <v>-3</v>
      </c>
      <c r="G55" s="20">
        <v>2.0000000000010232E-2</v>
      </c>
      <c r="H55" s="17" t="s">
        <v>346</v>
      </c>
      <c r="I55" s="18" t="s">
        <v>346</v>
      </c>
      <c r="J55" s="17" t="s">
        <v>346</v>
      </c>
      <c r="K55" s="18" t="s">
        <v>346</v>
      </c>
      <c r="L55" s="20" t="s">
        <v>346</v>
      </c>
      <c r="M55" s="19">
        <v>882.89599999999996</v>
      </c>
      <c r="N55" s="19">
        <v>882.875</v>
      </c>
      <c r="O55" s="19" t="s">
        <v>346</v>
      </c>
      <c r="P55" s="20">
        <f t="shared" si="6"/>
        <v>1.999999999998181E-2</v>
      </c>
      <c r="Q55" s="18">
        <v>3</v>
      </c>
      <c r="R55" s="27">
        <v>882.93499999999995</v>
      </c>
      <c r="S55" s="38">
        <v>3</v>
      </c>
      <c r="T55" s="89">
        <v>881.6149999999999</v>
      </c>
      <c r="U55" s="20">
        <f t="shared" ref="U55:U57" si="8">(Y55-T55)/(X55-S55)</f>
        <v>-2.0000000000014291E-2</v>
      </c>
      <c r="V55" s="38">
        <v>6</v>
      </c>
      <c r="W55" s="27">
        <v>882.875</v>
      </c>
      <c r="X55" s="18">
        <v>6.5</v>
      </c>
      <c r="Y55" s="89">
        <v>881.54499999999985</v>
      </c>
      <c r="Z55" s="15"/>
      <c r="AA55" s="24"/>
    </row>
    <row r="56" spans="2:28" ht="15" customHeight="1" x14ac:dyDescent="0.25">
      <c r="B56" s="16" t="s">
        <v>205</v>
      </c>
      <c r="C56" s="17" t="s">
        <v>346</v>
      </c>
      <c r="D56" s="18" t="s">
        <v>346</v>
      </c>
      <c r="E56" s="17">
        <v>882.85700000000008</v>
      </c>
      <c r="F56" s="18">
        <v>-3</v>
      </c>
      <c r="G56" s="20">
        <v>2.0000000000010232E-2</v>
      </c>
      <c r="H56" s="17" t="s">
        <v>346</v>
      </c>
      <c r="I56" s="18" t="s">
        <v>346</v>
      </c>
      <c r="J56" s="17" t="s">
        <v>346</v>
      </c>
      <c r="K56" s="18" t="s">
        <v>346</v>
      </c>
      <c r="L56" s="20" t="s">
        <v>346</v>
      </c>
      <c r="M56" s="19">
        <v>882.93499999999995</v>
      </c>
      <c r="N56" s="19">
        <v>882.91700000000003</v>
      </c>
      <c r="O56" s="19" t="s">
        <v>346</v>
      </c>
      <c r="P56" s="20">
        <f t="shared" si="6"/>
        <v>1.999999999998181E-2</v>
      </c>
      <c r="Q56" s="18">
        <v>3</v>
      </c>
      <c r="R56" s="27">
        <v>882.97699999999998</v>
      </c>
      <c r="S56" s="38">
        <v>3</v>
      </c>
      <c r="T56" s="89">
        <v>881.65699999999993</v>
      </c>
      <c r="U56" s="20">
        <f t="shared" si="8"/>
        <v>-2.0000000000014291E-2</v>
      </c>
      <c r="V56" s="38">
        <v>6</v>
      </c>
      <c r="W56" s="27">
        <v>882.91700000000003</v>
      </c>
      <c r="X56" s="18">
        <v>6.5</v>
      </c>
      <c r="Y56" s="89">
        <v>881.58699999999988</v>
      </c>
      <c r="Z56" s="15"/>
      <c r="AA56" s="24"/>
    </row>
    <row r="57" spans="2:28" ht="15" customHeight="1" x14ac:dyDescent="0.25">
      <c r="B57" s="16" t="s">
        <v>206</v>
      </c>
      <c r="C57" s="17" t="s">
        <v>346</v>
      </c>
      <c r="D57" s="18" t="s">
        <v>346</v>
      </c>
      <c r="E57" s="17">
        <v>882.90000000000009</v>
      </c>
      <c r="F57" s="18">
        <v>-3</v>
      </c>
      <c r="G57" s="20">
        <v>2.0000000000010232E-2</v>
      </c>
      <c r="H57" s="17" t="s">
        <v>346</v>
      </c>
      <c r="I57" s="18" t="s">
        <v>346</v>
      </c>
      <c r="J57" s="17" t="s">
        <v>346</v>
      </c>
      <c r="K57" s="18" t="s">
        <v>346</v>
      </c>
      <c r="L57" s="20" t="s">
        <v>346</v>
      </c>
      <c r="M57" s="19">
        <v>882.97199999999998</v>
      </c>
      <c r="N57" s="19">
        <v>882.96</v>
      </c>
      <c r="O57" s="19" t="s">
        <v>346</v>
      </c>
      <c r="P57" s="20">
        <f t="shared" si="6"/>
        <v>1.999999999998181E-2</v>
      </c>
      <c r="Q57" s="18">
        <v>3</v>
      </c>
      <c r="R57" s="27">
        <v>883.02</v>
      </c>
      <c r="S57" s="38">
        <v>3</v>
      </c>
      <c r="T57" s="89">
        <v>881.69999999999993</v>
      </c>
      <c r="U57" s="20">
        <f t="shared" si="8"/>
        <v>-1.999999999998181E-2</v>
      </c>
      <c r="V57" s="38">
        <v>6</v>
      </c>
      <c r="W57" s="27">
        <v>882.96</v>
      </c>
      <c r="X57" s="18">
        <v>6</v>
      </c>
      <c r="Y57" s="89">
        <v>881.64</v>
      </c>
      <c r="Z57" s="15"/>
      <c r="AA57" s="24"/>
    </row>
    <row r="58" spans="2:28" ht="15" customHeight="1" x14ac:dyDescent="0.25">
      <c r="B58" s="16" t="s">
        <v>207</v>
      </c>
      <c r="C58" s="17" t="s">
        <v>346</v>
      </c>
      <c r="D58" s="18" t="s">
        <v>346</v>
      </c>
      <c r="E58" s="17">
        <v>882.947</v>
      </c>
      <c r="F58" s="18">
        <v>-3</v>
      </c>
      <c r="G58" s="20">
        <v>2.0000000000010232E-2</v>
      </c>
      <c r="H58" s="17" t="s">
        <v>346</v>
      </c>
      <c r="I58" s="18" t="s">
        <v>346</v>
      </c>
      <c r="J58" s="17" t="s">
        <v>346</v>
      </c>
      <c r="K58" s="18" t="s">
        <v>346</v>
      </c>
      <c r="L58" s="20" t="s">
        <v>346</v>
      </c>
      <c r="M58" s="19">
        <v>883.02</v>
      </c>
      <c r="N58" s="19">
        <v>883.00699999999995</v>
      </c>
      <c r="O58" s="19" t="s">
        <v>346</v>
      </c>
      <c r="P58" s="20">
        <f t="shared" si="6"/>
        <v>1.999999999998181E-2</v>
      </c>
      <c r="Q58" s="18">
        <v>3</v>
      </c>
      <c r="R58" s="27">
        <v>883.06699999999989</v>
      </c>
      <c r="S58" s="38">
        <v>3</v>
      </c>
      <c r="T58" s="89">
        <v>881.74699999999984</v>
      </c>
      <c r="U58" s="20">
        <f t="shared" ref="U58" si="9">(Y58-T58)/(X58-S58)</f>
        <v>-1.999999999998181E-2</v>
      </c>
      <c r="V58" s="38">
        <v>6</v>
      </c>
      <c r="W58" s="27">
        <v>883.00699999999995</v>
      </c>
      <c r="X58" s="18">
        <v>6</v>
      </c>
      <c r="Y58" s="89">
        <v>881.6869999999999</v>
      </c>
      <c r="Z58" s="15"/>
      <c r="AA58" s="24"/>
    </row>
    <row r="59" spans="2:28" ht="15" customHeight="1" x14ac:dyDescent="0.25">
      <c r="B59" s="16" t="s">
        <v>208</v>
      </c>
      <c r="C59" s="17" t="s">
        <v>346</v>
      </c>
      <c r="D59" s="18" t="s">
        <v>346</v>
      </c>
      <c r="E59" s="17">
        <v>883.00500000000011</v>
      </c>
      <c r="F59" s="18">
        <v>-3</v>
      </c>
      <c r="G59" s="20">
        <v>2.0000000000010232E-2</v>
      </c>
      <c r="H59" s="17" t="s">
        <v>346</v>
      </c>
      <c r="I59" s="18" t="s">
        <v>346</v>
      </c>
      <c r="J59" s="17" t="s">
        <v>346</v>
      </c>
      <c r="K59" s="18" t="s">
        <v>346</v>
      </c>
      <c r="L59" s="20" t="s">
        <v>346</v>
      </c>
      <c r="M59" s="19">
        <v>883.07399999999996</v>
      </c>
      <c r="N59" s="19">
        <v>883.06500000000005</v>
      </c>
      <c r="O59" s="19" t="s">
        <v>346</v>
      </c>
      <c r="P59" s="20" t="s">
        <v>346</v>
      </c>
      <c r="Q59" s="18" t="s">
        <v>346</v>
      </c>
      <c r="R59" s="27" t="s">
        <v>346</v>
      </c>
      <c r="S59" s="38" t="s">
        <v>346</v>
      </c>
      <c r="T59" s="27" t="s">
        <v>346</v>
      </c>
      <c r="U59" s="20">
        <v>2.0000000000010232E-2</v>
      </c>
      <c r="V59" s="38">
        <v>3</v>
      </c>
      <c r="W59" s="27">
        <v>883.125</v>
      </c>
      <c r="X59" s="18" t="s">
        <v>346</v>
      </c>
      <c r="Y59" s="27" t="s">
        <v>346</v>
      </c>
      <c r="Z59" s="15"/>
      <c r="AA59" s="24"/>
    </row>
    <row r="60" spans="2:28" ht="15" customHeight="1" x14ac:dyDescent="0.25">
      <c r="B60" s="16" t="s">
        <v>209</v>
      </c>
      <c r="C60" s="17" t="s">
        <v>346</v>
      </c>
      <c r="D60" s="18" t="s">
        <v>346</v>
      </c>
      <c r="E60" s="17">
        <v>883.07400000000007</v>
      </c>
      <c r="F60" s="18">
        <v>-3</v>
      </c>
      <c r="G60" s="20">
        <v>2.0000000000010232E-2</v>
      </c>
      <c r="H60" s="17" t="s">
        <v>346</v>
      </c>
      <c r="I60" s="18" t="s">
        <v>346</v>
      </c>
      <c r="J60" s="17" t="s">
        <v>346</v>
      </c>
      <c r="K60" s="18" t="s">
        <v>346</v>
      </c>
      <c r="L60" s="20" t="s">
        <v>346</v>
      </c>
      <c r="M60" s="19">
        <v>883.13699999999994</v>
      </c>
      <c r="N60" s="19">
        <v>883.13400000000001</v>
      </c>
      <c r="O60" s="19" t="s">
        <v>346</v>
      </c>
      <c r="P60" s="20">
        <v>2.0000000000010232E-2</v>
      </c>
      <c r="Q60" s="18">
        <v>2.8</v>
      </c>
      <c r="R60" s="27">
        <v>883.197</v>
      </c>
      <c r="S60" s="38">
        <v>2.8</v>
      </c>
      <c r="T60" s="89">
        <v>881.87699999999995</v>
      </c>
      <c r="U60" s="20">
        <v>2.0000000000010232E-2</v>
      </c>
      <c r="V60" s="38">
        <v>5.25</v>
      </c>
      <c r="W60" s="27">
        <v>883.23900000000003</v>
      </c>
      <c r="X60" s="18">
        <v>5.75</v>
      </c>
      <c r="Y60" s="89">
        <v>881.92899999999997</v>
      </c>
      <c r="Z60" s="15"/>
      <c r="AA60" s="24"/>
    </row>
    <row r="61" spans="2:28" ht="15" customHeight="1" x14ac:dyDescent="0.25">
      <c r="B61" s="16" t="s">
        <v>210</v>
      </c>
      <c r="C61" s="17" t="s">
        <v>346</v>
      </c>
      <c r="D61" s="18" t="s">
        <v>346</v>
      </c>
      <c r="E61" s="17">
        <v>883.15200000000004</v>
      </c>
      <c r="F61" s="18">
        <v>-3</v>
      </c>
      <c r="G61" s="20">
        <v>2.0000000000010232E-2</v>
      </c>
      <c r="H61" s="17" t="s">
        <v>346</v>
      </c>
      <c r="I61" s="18" t="s">
        <v>346</v>
      </c>
      <c r="J61" s="17" t="s">
        <v>346</v>
      </c>
      <c r="K61" s="18" t="s">
        <v>346</v>
      </c>
      <c r="L61" s="20" t="s">
        <v>346</v>
      </c>
      <c r="M61" s="19">
        <v>883.17499999999995</v>
      </c>
      <c r="N61" s="19">
        <v>883.21199999999999</v>
      </c>
      <c r="O61" s="19" t="s">
        <v>346</v>
      </c>
      <c r="P61" s="20">
        <f t="shared" si="6"/>
        <v>1.999999999999023E-2</v>
      </c>
      <c r="Q61" s="18">
        <v>2.7</v>
      </c>
      <c r="R61" s="27">
        <v>883.26599999999996</v>
      </c>
      <c r="S61" s="18">
        <v>2.7</v>
      </c>
      <c r="T61" s="89">
        <v>881.94599999999991</v>
      </c>
      <c r="U61" s="20">
        <v>2.0000000000010232E-2</v>
      </c>
      <c r="V61" s="38">
        <v>5.25</v>
      </c>
      <c r="W61" s="27">
        <v>883.31700000000001</v>
      </c>
      <c r="X61" s="18">
        <v>5.75</v>
      </c>
      <c r="Y61" s="89">
        <v>882.00699999999995</v>
      </c>
      <c r="Z61" s="15"/>
      <c r="AA61" s="24"/>
    </row>
    <row r="62" spans="2:28" ht="15" customHeight="1" x14ac:dyDescent="0.25">
      <c r="B62" s="16" t="s">
        <v>211</v>
      </c>
      <c r="C62" s="17" t="s">
        <v>346</v>
      </c>
      <c r="D62" s="18" t="s">
        <v>346</v>
      </c>
      <c r="E62" s="17">
        <v>883.2360000000001</v>
      </c>
      <c r="F62" s="18">
        <v>-3</v>
      </c>
      <c r="G62" s="20">
        <v>2.0000000000010232E-2</v>
      </c>
      <c r="H62" s="17" t="s">
        <v>346</v>
      </c>
      <c r="I62" s="18" t="s">
        <v>346</v>
      </c>
      <c r="J62" s="17" t="s">
        <v>346</v>
      </c>
      <c r="K62" s="18" t="s">
        <v>346</v>
      </c>
      <c r="L62" s="20" t="s">
        <v>346</v>
      </c>
      <c r="M62" s="19">
        <v>883.28599999999994</v>
      </c>
      <c r="N62" s="19">
        <v>883.29600000000005</v>
      </c>
      <c r="O62" s="19" t="s">
        <v>346</v>
      </c>
      <c r="P62" s="20">
        <f t="shared" si="6"/>
        <v>1.999999999999023E-2</v>
      </c>
      <c r="Q62" s="18">
        <v>2.7</v>
      </c>
      <c r="R62" s="27">
        <v>883.35</v>
      </c>
      <c r="S62" s="18">
        <v>2.7</v>
      </c>
      <c r="T62" s="89">
        <v>882.03</v>
      </c>
      <c r="U62" s="20">
        <v>2.0000000000010232E-2</v>
      </c>
      <c r="V62" s="38">
        <v>5.25</v>
      </c>
      <c r="W62" s="27">
        <v>883.40100000000007</v>
      </c>
      <c r="X62" s="18">
        <v>5.75</v>
      </c>
      <c r="Y62" s="89">
        <v>882.09100000000001</v>
      </c>
      <c r="Z62" s="15"/>
      <c r="AA62" s="24"/>
    </row>
    <row r="63" spans="2:28" ht="15" customHeight="1" x14ac:dyDescent="0.25">
      <c r="B63" s="16" t="s">
        <v>212</v>
      </c>
      <c r="C63" s="17" t="s">
        <v>346</v>
      </c>
      <c r="D63" s="18" t="s">
        <v>346</v>
      </c>
      <c r="E63" s="17">
        <v>883.32</v>
      </c>
      <c r="F63" s="18">
        <v>-3</v>
      </c>
      <c r="G63" s="20">
        <v>2.0000000000010232E-2</v>
      </c>
      <c r="H63" s="17" t="s">
        <v>346</v>
      </c>
      <c r="I63" s="18" t="s">
        <v>346</v>
      </c>
      <c r="J63" s="17" t="s">
        <v>346</v>
      </c>
      <c r="K63" s="18" t="s">
        <v>346</v>
      </c>
      <c r="L63" s="20" t="s">
        <v>346</v>
      </c>
      <c r="M63" s="19">
        <v>883.36900000000003</v>
      </c>
      <c r="N63" s="19">
        <v>883.38</v>
      </c>
      <c r="O63" s="19" t="s">
        <v>346</v>
      </c>
      <c r="P63" s="20">
        <f t="shared" si="6"/>
        <v>1.999999999999023E-2</v>
      </c>
      <c r="Q63" s="18">
        <v>2.7</v>
      </c>
      <c r="R63" s="27">
        <v>883.43399999999997</v>
      </c>
      <c r="S63" s="18">
        <v>2.7</v>
      </c>
      <c r="T63" s="89">
        <v>882.11399999999992</v>
      </c>
      <c r="U63" s="20">
        <v>2.0000000000010232E-2</v>
      </c>
      <c r="V63" s="38">
        <v>5.25</v>
      </c>
      <c r="W63" s="27">
        <v>883.48500000000001</v>
      </c>
      <c r="X63" s="18">
        <v>5.75</v>
      </c>
      <c r="Y63" s="89">
        <v>882.17499999999995</v>
      </c>
      <c r="Z63" s="15"/>
      <c r="AA63" s="24"/>
    </row>
    <row r="64" spans="2:28" ht="15" customHeight="1" x14ac:dyDescent="0.25">
      <c r="B64" s="16" t="s">
        <v>213</v>
      </c>
      <c r="C64" s="17" t="s">
        <v>346</v>
      </c>
      <c r="D64" s="18" t="s">
        <v>346</v>
      </c>
      <c r="E64" s="17">
        <v>883.40400000000011</v>
      </c>
      <c r="F64" s="18">
        <v>-3</v>
      </c>
      <c r="G64" s="20">
        <v>2.0000000000010232E-2</v>
      </c>
      <c r="H64" s="17" t="s">
        <v>346</v>
      </c>
      <c r="I64" s="18" t="s">
        <v>346</v>
      </c>
      <c r="J64" s="17" t="s">
        <v>346</v>
      </c>
      <c r="K64" s="18" t="s">
        <v>346</v>
      </c>
      <c r="L64" s="20" t="s">
        <v>346</v>
      </c>
      <c r="M64" s="19">
        <v>883.46400000000006</v>
      </c>
      <c r="N64" s="19">
        <v>883.46400000000006</v>
      </c>
      <c r="O64" s="19" t="s">
        <v>346</v>
      </c>
      <c r="P64" s="20">
        <f t="shared" si="6"/>
        <v>1.999999999999023E-2</v>
      </c>
      <c r="Q64" s="18">
        <v>2.7</v>
      </c>
      <c r="R64" s="27">
        <v>883.51800000000003</v>
      </c>
      <c r="S64" s="18">
        <v>2.7</v>
      </c>
      <c r="T64" s="89">
        <v>882.19799999999998</v>
      </c>
      <c r="U64" s="20">
        <v>2.0000000000010232E-2</v>
      </c>
      <c r="V64" s="38">
        <v>5.25</v>
      </c>
      <c r="W64" s="27">
        <v>883.56900000000007</v>
      </c>
      <c r="X64" s="18">
        <v>5.75</v>
      </c>
      <c r="Y64" s="89">
        <v>882.25900000000001</v>
      </c>
      <c r="Z64" s="15"/>
      <c r="AA64" s="24"/>
    </row>
    <row r="65" spans="2:27" ht="15" customHeight="1" x14ac:dyDescent="0.25">
      <c r="B65" s="16" t="s">
        <v>214</v>
      </c>
      <c r="C65" s="17" t="s">
        <v>346</v>
      </c>
      <c r="D65" s="18" t="s">
        <v>346</v>
      </c>
      <c r="E65" s="17">
        <v>883.48800000000006</v>
      </c>
      <c r="F65" s="18">
        <v>-3</v>
      </c>
      <c r="G65" s="20">
        <v>2.0000000000010232E-2</v>
      </c>
      <c r="H65" s="17" t="s">
        <v>346</v>
      </c>
      <c r="I65" s="18" t="s">
        <v>346</v>
      </c>
      <c r="J65" s="17" t="s">
        <v>346</v>
      </c>
      <c r="K65" s="18" t="s">
        <v>346</v>
      </c>
      <c r="L65" s="20" t="s">
        <v>346</v>
      </c>
      <c r="M65" s="19">
        <v>883.55200000000002</v>
      </c>
      <c r="N65" s="19">
        <v>883.548</v>
      </c>
      <c r="O65" s="19" t="s">
        <v>346</v>
      </c>
      <c r="P65" s="20">
        <f t="shared" si="6"/>
        <v>1.999999999999897E-2</v>
      </c>
      <c r="Q65" s="18">
        <v>2.65</v>
      </c>
      <c r="R65" s="27">
        <v>883.601</v>
      </c>
      <c r="S65" s="18">
        <v>2.65</v>
      </c>
      <c r="T65" s="89">
        <v>882.28099999999995</v>
      </c>
      <c r="U65" s="20">
        <v>2.0000000000010232E-2</v>
      </c>
      <c r="V65" s="38">
        <v>5.25</v>
      </c>
      <c r="W65" s="27">
        <v>883.65300000000002</v>
      </c>
      <c r="X65" s="18">
        <v>5.75</v>
      </c>
      <c r="Y65" s="89">
        <v>882.34299999999996</v>
      </c>
      <c r="Z65" s="15"/>
      <c r="AA65" s="24"/>
    </row>
    <row r="66" spans="2:27" ht="15" customHeight="1" x14ac:dyDescent="0.25">
      <c r="B66" s="16" t="s">
        <v>215</v>
      </c>
      <c r="C66" s="17" t="s">
        <v>346</v>
      </c>
      <c r="D66" s="18" t="s">
        <v>346</v>
      </c>
      <c r="E66" s="17">
        <v>883.57300000000009</v>
      </c>
      <c r="F66" s="18">
        <v>-3</v>
      </c>
      <c r="G66" s="20">
        <v>2.0000000000010232E-2</v>
      </c>
      <c r="H66" s="17" t="s">
        <v>346</v>
      </c>
      <c r="I66" s="18" t="s">
        <v>346</v>
      </c>
      <c r="J66" s="17" t="s">
        <v>346</v>
      </c>
      <c r="K66" s="18" t="s">
        <v>346</v>
      </c>
      <c r="L66" s="20" t="s">
        <v>346</v>
      </c>
      <c r="M66" s="19">
        <v>883.63900000000001</v>
      </c>
      <c r="N66" s="19">
        <v>883.63300000000004</v>
      </c>
      <c r="O66" s="19" t="s">
        <v>346</v>
      </c>
      <c r="P66" s="20">
        <f t="shared" si="6"/>
        <v>1.999999999999897E-2</v>
      </c>
      <c r="Q66" s="18">
        <v>2.65</v>
      </c>
      <c r="R66" s="27">
        <v>883.68600000000004</v>
      </c>
      <c r="S66" s="18">
        <v>2.65</v>
      </c>
      <c r="T66" s="89">
        <v>882.36599999999999</v>
      </c>
      <c r="U66" s="20">
        <v>2.0000000000010232E-2</v>
      </c>
      <c r="V66" s="38">
        <v>5.25</v>
      </c>
      <c r="W66" s="27">
        <v>883.73800000000006</v>
      </c>
      <c r="X66" s="18">
        <v>5.75</v>
      </c>
      <c r="Y66" s="89">
        <v>882.428</v>
      </c>
      <c r="Z66" s="15"/>
      <c r="AA66" s="24"/>
    </row>
    <row r="67" spans="2:27" ht="15" customHeight="1" x14ac:dyDescent="0.25">
      <c r="B67" s="16" t="s">
        <v>216</v>
      </c>
      <c r="C67" s="17" t="s">
        <v>346</v>
      </c>
      <c r="D67" s="18" t="s">
        <v>346</v>
      </c>
      <c r="E67" s="17">
        <v>883.65700000000004</v>
      </c>
      <c r="F67" s="18">
        <v>-3</v>
      </c>
      <c r="G67" s="20">
        <v>2.0000000000010201E-2</v>
      </c>
      <c r="H67" s="17" t="s">
        <v>346</v>
      </c>
      <c r="I67" s="18" t="s">
        <v>346</v>
      </c>
      <c r="J67" s="17" t="s">
        <v>346</v>
      </c>
      <c r="K67" s="18" t="s">
        <v>346</v>
      </c>
      <c r="L67" s="20" t="s">
        <v>346</v>
      </c>
      <c r="M67" s="19">
        <v>883.72400000000005</v>
      </c>
      <c r="N67" s="19">
        <v>883.71699999999998</v>
      </c>
      <c r="O67" s="19" t="s">
        <v>346</v>
      </c>
      <c r="P67" s="20">
        <f t="shared" si="6"/>
        <v>1.999999999999897E-2</v>
      </c>
      <c r="Q67" s="18">
        <v>2.65</v>
      </c>
      <c r="R67" s="27">
        <v>883.77</v>
      </c>
      <c r="S67" s="18">
        <v>2.65</v>
      </c>
      <c r="T67" s="89">
        <v>882.44999999999993</v>
      </c>
      <c r="U67" s="20">
        <v>2.0000000000010232E-2</v>
      </c>
      <c r="V67" s="38">
        <v>5.25</v>
      </c>
      <c r="W67" s="27">
        <v>883.822</v>
      </c>
      <c r="X67" s="18">
        <v>5.75</v>
      </c>
      <c r="Y67" s="89">
        <v>882.51199999999994</v>
      </c>
      <c r="Z67" s="15"/>
      <c r="AA67" s="24"/>
    </row>
    <row r="68" spans="2:27" ht="15" customHeight="1" x14ac:dyDescent="0.25">
      <c r="B68" s="16" t="s">
        <v>217</v>
      </c>
      <c r="C68" s="86">
        <v>882.41099999999994</v>
      </c>
      <c r="D68" s="18">
        <v>-3.5</v>
      </c>
      <c r="E68" s="17">
        <v>883.7410000000001</v>
      </c>
      <c r="F68" s="18">
        <v>-3</v>
      </c>
      <c r="G68" s="20">
        <f t="shared" si="0"/>
        <v>2.0000000000014291E-2</v>
      </c>
      <c r="H68" s="17" t="s">
        <v>346</v>
      </c>
      <c r="I68" s="18" t="s">
        <v>346</v>
      </c>
      <c r="J68" s="17" t="s">
        <v>346</v>
      </c>
      <c r="K68" s="18" t="s">
        <v>346</v>
      </c>
      <c r="L68" s="20" t="s">
        <v>346</v>
      </c>
      <c r="M68" s="19">
        <v>883.80799999999999</v>
      </c>
      <c r="N68" s="19">
        <v>883.80100000000004</v>
      </c>
      <c r="O68" s="88">
        <v>882.48099999999999</v>
      </c>
      <c r="P68" s="20" t="s">
        <v>346</v>
      </c>
      <c r="Q68" s="18" t="s">
        <v>346</v>
      </c>
      <c r="R68" s="27" t="s">
        <v>346</v>
      </c>
      <c r="S68" s="38" t="s">
        <v>346</v>
      </c>
      <c r="T68" s="27" t="s">
        <v>346</v>
      </c>
      <c r="U68" s="20">
        <f t="shared" ref="U68:U84" si="10">(Y68-O68)/X68</f>
        <v>2.0000000000001582E-2</v>
      </c>
      <c r="V68" s="38">
        <v>5.25</v>
      </c>
      <c r="W68" s="27">
        <v>883.90600000000006</v>
      </c>
      <c r="X68" s="18">
        <v>5.75</v>
      </c>
      <c r="Y68" s="89">
        <v>882.596</v>
      </c>
      <c r="Z68" s="15"/>
      <c r="AA68" s="24"/>
    </row>
    <row r="69" spans="2:27" ht="15" customHeight="1" x14ac:dyDescent="0.25">
      <c r="B69" s="16" t="s">
        <v>218</v>
      </c>
      <c r="C69" s="86">
        <v>882.49499999999989</v>
      </c>
      <c r="D69" s="18">
        <v>-3.5</v>
      </c>
      <c r="E69" s="17">
        <v>883.82500000000005</v>
      </c>
      <c r="F69" s="18">
        <v>-3</v>
      </c>
      <c r="G69" s="20">
        <f t="shared" si="0"/>
        <v>2.0000000000014291E-2</v>
      </c>
      <c r="H69" s="17" t="s">
        <v>346</v>
      </c>
      <c r="I69" s="18" t="s">
        <v>346</v>
      </c>
      <c r="J69" s="17" t="s">
        <v>346</v>
      </c>
      <c r="K69" s="18" t="s">
        <v>346</v>
      </c>
      <c r="L69" s="20" t="s">
        <v>346</v>
      </c>
      <c r="M69" s="19">
        <v>883.90800000000002</v>
      </c>
      <c r="N69" s="19">
        <v>883.88499999999999</v>
      </c>
      <c r="O69" s="88">
        <v>882.56499999999994</v>
      </c>
      <c r="P69" s="20" t="s">
        <v>346</v>
      </c>
      <c r="Q69" s="18" t="s">
        <v>346</v>
      </c>
      <c r="R69" s="27" t="s">
        <v>346</v>
      </c>
      <c r="S69" s="38" t="s">
        <v>346</v>
      </c>
      <c r="T69" s="27" t="s">
        <v>346</v>
      </c>
      <c r="U69" s="20">
        <f t="shared" si="10"/>
        <v>2.0000000000001582E-2</v>
      </c>
      <c r="V69" s="38">
        <v>5.25</v>
      </c>
      <c r="W69" s="27">
        <v>883.99</v>
      </c>
      <c r="X69" s="18">
        <v>5.75</v>
      </c>
      <c r="Y69" s="89">
        <v>882.68</v>
      </c>
      <c r="Z69" s="15"/>
      <c r="AA69" s="24"/>
    </row>
    <row r="70" spans="2:27" ht="15" customHeight="1" x14ac:dyDescent="0.25">
      <c r="B70" s="16" t="s">
        <v>219</v>
      </c>
      <c r="C70" s="17" t="s">
        <v>346</v>
      </c>
      <c r="D70" s="18" t="s">
        <v>346</v>
      </c>
      <c r="E70" s="17">
        <v>883.90900000000011</v>
      </c>
      <c r="F70" s="18">
        <v>-3</v>
      </c>
      <c r="G70" s="20">
        <v>2.0000000000010201E-2</v>
      </c>
      <c r="H70" s="17" t="s">
        <v>346</v>
      </c>
      <c r="I70" s="18" t="s">
        <v>346</v>
      </c>
      <c r="J70" s="17" t="s">
        <v>346</v>
      </c>
      <c r="K70" s="18" t="s">
        <v>346</v>
      </c>
      <c r="L70" s="20" t="s">
        <v>346</v>
      </c>
      <c r="M70" s="19">
        <v>884.02599999999995</v>
      </c>
      <c r="N70" s="19">
        <v>883.96900000000005</v>
      </c>
      <c r="O70" s="19" t="s">
        <v>346</v>
      </c>
      <c r="P70" s="20">
        <f t="shared" ref="P70:P77" si="11">(R70-N70)/Q70</f>
        <v>2.0000000000008046E-2</v>
      </c>
      <c r="Q70" s="18">
        <v>2.6</v>
      </c>
      <c r="R70" s="27">
        <v>884.02100000000007</v>
      </c>
      <c r="S70" s="38">
        <v>2.6</v>
      </c>
      <c r="T70" s="89">
        <v>882.70100000000002</v>
      </c>
      <c r="U70" s="20">
        <v>2.0000000000010232E-2</v>
      </c>
      <c r="V70" s="38">
        <v>5.25</v>
      </c>
      <c r="W70" s="27">
        <v>884.07400000000007</v>
      </c>
      <c r="X70" s="18">
        <v>5.75</v>
      </c>
      <c r="Y70" s="89">
        <v>882.76400000000001</v>
      </c>
      <c r="Z70" s="15"/>
      <c r="AA70" s="24"/>
    </row>
    <row r="71" spans="2:27" ht="15" customHeight="1" x14ac:dyDescent="0.25">
      <c r="B71" s="16" t="s">
        <v>220</v>
      </c>
      <c r="C71" s="17" t="s">
        <v>346</v>
      </c>
      <c r="D71" s="18" t="s">
        <v>346</v>
      </c>
      <c r="E71" s="17">
        <v>883.99300000000005</v>
      </c>
      <c r="F71" s="18">
        <v>-3</v>
      </c>
      <c r="G71" s="20">
        <v>2.0000000000010201E-2</v>
      </c>
      <c r="H71" s="17" t="s">
        <v>346</v>
      </c>
      <c r="I71" s="18" t="s">
        <v>346</v>
      </c>
      <c r="J71" s="17" t="s">
        <v>346</v>
      </c>
      <c r="K71" s="18" t="s">
        <v>346</v>
      </c>
      <c r="L71" s="20" t="s">
        <v>346</v>
      </c>
      <c r="M71" s="19">
        <v>884.14300000000003</v>
      </c>
      <c r="N71" s="19">
        <v>884.053</v>
      </c>
      <c r="O71" s="19" t="s">
        <v>346</v>
      </c>
      <c r="P71" s="20">
        <f t="shared" si="11"/>
        <v>2.0000000000017479E-2</v>
      </c>
      <c r="Q71" s="18">
        <v>2.5499999999999998</v>
      </c>
      <c r="R71" s="27">
        <v>884.10400000000004</v>
      </c>
      <c r="S71" s="18">
        <v>2.5499999999999998</v>
      </c>
      <c r="T71" s="89">
        <v>882.78399999999999</v>
      </c>
      <c r="U71" s="20">
        <v>2.0000000000010232E-2</v>
      </c>
      <c r="V71" s="38">
        <v>5.25</v>
      </c>
      <c r="W71" s="27">
        <v>884.15800000000002</v>
      </c>
      <c r="X71" s="18">
        <v>5.75</v>
      </c>
      <c r="Y71" s="89">
        <v>882.84799999999996</v>
      </c>
      <c r="Z71" s="15"/>
      <c r="AA71" s="24"/>
    </row>
    <row r="72" spans="2:27" ht="15" customHeight="1" x14ac:dyDescent="0.25">
      <c r="B72" s="16" t="s">
        <v>221</v>
      </c>
      <c r="C72" s="17" t="s">
        <v>346</v>
      </c>
      <c r="D72" s="18" t="s">
        <v>346</v>
      </c>
      <c r="E72" s="17">
        <v>884.077</v>
      </c>
      <c r="F72" s="18">
        <v>-3</v>
      </c>
      <c r="G72" s="20">
        <v>2.0000000000010201E-2</v>
      </c>
      <c r="H72" s="17" t="s">
        <v>346</v>
      </c>
      <c r="I72" s="18" t="s">
        <v>346</v>
      </c>
      <c r="J72" s="17" t="s">
        <v>346</v>
      </c>
      <c r="K72" s="18" t="s">
        <v>346</v>
      </c>
      <c r="L72" s="20" t="s">
        <v>346</v>
      </c>
      <c r="M72" s="19">
        <v>884.22900000000004</v>
      </c>
      <c r="N72" s="19">
        <v>884.13699999999994</v>
      </c>
      <c r="O72" s="19" t="s">
        <v>346</v>
      </c>
      <c r="P72" s="20">
        <f t="shared" si="11"/>
        <v>2.0000000000008046E-2</v>
      </c>
      <c r="Q72" s="18">
        <v>2.6</v>
      </c>
      <c r="R72" s="27">
        <v>884.18899999999996</v>
      </c>
      <c r="S72" s="18">
        <v>2.6</v>
      </c>
      <c r="T72" s="89">
        <v>882.86899999999991</v>
      </c>
      <c r="U72" s="20">
        <v>2.0000000000010232E-2</v>
      </c>
      <c r="V72" s="38">
        <v>5.25</v>
      </c>
      <c r="W72" s="27">
        <v>884.24199999999996</v>
      </c>
      <c r="X72" s="18">
        <v>5.75</v>
      </c>
      <c r="Y72" s="89">
        <v>882.9319999999999</v>
      </c>
      <c r="Z72" s="15"/>
      <c r="AA72" s="24"/>
    </row>
    <row r="73" spans="2:27" ht="15" customHeight="1" x14ac:dyDescent="0.25">
      <c r="B73" s="16" t="s">
        <v>222</v>
      </c>
      <c r="C73" s="17" t="s">
        <v>346</v>
      </c>
      <c r="D73" s="18" t="s">
        <v>346</v>
      </c>
      <c r="E73" s="17">
        <v>884.16100000000006</v>
      </c>
      <c r="F73" s="18">
        <v>-3</v>
      </c>
      <c r="G73" s="20">
        <v>2.0000000000010201E-2</v>
      </c>
      <c r="H73" s="17" t="s">
        <v>346</v>
      </c>
      <c r="I73" s="18" t="s">
        <v>346</v>
      </c>
      <c r="J73" s="17" t="s">
        <v>346</v>
      </c>
      <c r="K73" s="18" t="s">
        <v>346</v>
      </c>
      <c r="L73" s="20" t="s">
        <v>346</v>
      </c>
      <c r="M73" s="19">
        <v>884.279</v>
      </c>
      <c r="N73" s="19">
        <v>884.221</v>
      </c>
      <c r="O73" s="19" t="s">
        <v>346</v>
      </c>
      <c r="P73" s="20">
        <f t="shared" si="11"/>
        <v>1.999999999998181E-2</v>
      </c>
      <c r="Q73" s="18">
        <v>2.5</v>
      </c>
      <c r="R73" s="27">
        <v>884.27099999999996</v>
      </c>
      <c r="S73" s="18">
        <v>2.5</v>
      </c>
      <c r="T73" s="89">
        <v>882.95099999999991</v>
      </c>
      <c r="U73" s="20">
        <v>2.0000000000010232E-2</v>
      </c>
      <c r="V73" s="38">
        <v>5.25</v>
      </c>
      <c r="W73" s="27">
        <v>884.32600000000002</v>
      </c>
      <c r="X73" s="18">
        <v>5.75</v>
      </c>
      <c r="Y73" s="89">
        <v>883.01599999999996</v>
      </c>
      <c r="Z73" s="15"/>
      <c r="AA73" s="24"/>
    </row>
    <row r="74" spans="2:27" ht="15" customHeight="1" x14ac:dyDescent="0.25">
      <c r="B74" s="16" t="s">
        <v>223</v>
      </c>
      <c r="C74" s="17" t="s">
        <v>346</v>
      </c>
      <c r="D74" s="18" t="s">
        <v>346</v>
      </c>
      <c r="E74" s="17">
        <v>884.245</v>
      </c>
      <c r="F74" s="18">
        <v>-3</v>
      </c>
      <c r="G74" s="20">
        <v>2.0000000000010201E-2</v>
      </c>
      <c r="H74" s="17" t="s">
        <v>346</v>
      </c>
      <c r="I74" s="18" t="s">
        <v>346</v>
      </c>
      <c r="J74" s="17" t="s">
        <v>346</v>
      </c>
      <c r="K74" s="18" t="s">
        <v>346</v>
      </c>
      <c r="L74" s="20" t="s">
        <v>346</v>
      </c>
      <c r="M74" s="19">
        <v>884.327</v>
      </c>
      <c r="N74" s="19">
        <v>884.30499999999995</v>
      </c>
      <c r="O74" s="19" t="s">
        <v>346</v>
      </c>
      <c r="P74" s="20">
        <f t="shared" si="11"/>
        <v>1.999999999998181E-2</v>
      </c>
      <c r="Q74" s="18">
        <v>2.5</v>
      </c>
      <c r="R74" s="27">
        <v>884.3549999999999</v>
      </c>
      <c r="S74" s="18">
        <v>2.5</v>
      </c>
      <c r="T74" s="89">
        <v>883.03499999999985</v>
      </c>
      <c r="U74" s="20">
        <v>2.0000000000010232E-2</v>
      </c>
      <c r="V74" s="38">
        <v>5.25</v>
      </c>
      <c r="W74" s="27">
        <v>884.41</v>
      </c>
      <c r="X74" s="18">
        <v>5.75</v>
      </c>
      <c r="Y74" s="89">
        <v>883.09999999999991</v>
      </c>
      <c r="Z74" s="15"/>
      <c r="AA74" s="24"/>
    </row>
    <row r="75" spans="2:27" ht="15" customHeight="1" x14ac:dyDescent="0.25">
      <c r="B75" s="16" t="s">
        <v>224</v>
      </c>
      <c r="C75" s="17" t="s">
        <v>346</v>
      </c>
      <c r="D75" s="18" t="s">
        <v>346</v>
      </c>
      <c r="E75" s="17">
        <v>884.32900000000006</v>
      </c>
      <c r="F75" s="18">
        <v>-3</v>
      </c>
      <c r="G75" s="20">
        <v>2.0000000000010201E-2</v>
      </c>
      <c r="H75" s="17" t="s">
        <v>346</v>
      </c>
      <c r="I75" s="18" t="s">
        <v>346</v>
      </c>
      <c r="J75" s="17" t="s">
        <v>346</v>
      </c>
      <c r="K75" s="18" t="s">
        <v>346</v>
      </c>
      <c r="L75" s="20" t="s">
        <v>346</v>
      </c>
      <c r="M75" s="19">
        <v>884.37300000000005</v>
      </c>
      <c r="N75" s="19">
        <v>884.38900000000001</v>
      </c>
      <c r="O75" s="19" t="s">
        <v>346</v>
      </c>
      <c r="P75" s="20">
        <f t="shared" si="11"/>
        <v>1.999999999998181E-2</v>
      </c>
      <c r="Q75" s="18">
        <v>2.5</v>
      </c>
      <c r="R75" s="27">
        <v>884.43899999999996</v>
      </c>
      <c r="S75" s="18">
        <v>2.5</v>
      </c>
      <c r="T75" s="89">
        <v>883.11899999999991</v>
      </c>
      <c r="U75" s="20">
        <v>2.0000000000010232E-2</v>
      </c>
      <c r="V75" s="38">
        <v>5.25</v>
      </c>
      <c r="W75" s="27">
        <v>884.49400000000003</v>
      </c>
      <c r="X75" s="18">
        <v>5.75</v>
      </c>
      <c r="Y75" s="89">
        <v>883.18399999999997</v>
      </c>
      <c r="Z75" s="15"/>
      <c r="AA75" s="24"/>
    </row>
    <row r="76" spans="2:27" ht="15" customHeight="1" x14ac:dyDescent="0.25">
      <c r="B76" s="16" t="s">
        <v>225</v>
      </c>
      <c r="C76" s="17" t="s">
        <v>346</v>
      </c>
      <c r="D76" s="18" t="s">
        <v>346</v>
      </c>
      <c r="E76" s="17">
        <v>884.41300000000001</v>
      </c>
      <c r="F76" s="18">
        <v>-3</v>
      </c>
      <c r="G76" s="20">
        <v>2.0000000000010201E-2</v>
      </c>
      <c r="H76" s="17" t="s">
        <v>346</v>
      </c>
      <c r="I76" s="18" t="s">
        <v>346</v>
      </c>
      <c r="J76" s="17" t="s">
        <v>346</v>
      </c>
      <c r="K76" s="18" t="s">
        <v>346</v>
      </c>
      <c r="L76" s="20" t="s">
        <v>346</v>
      </c>
      <c r="M76" s="19">
        <v>884.40099999999995</v>
      </c>
      <c r="N76" s="19">
        <v>884.47299999999996</v>
      </c>
      <c r="O76" s="19" t="s">
        <v>346</v>
      </c>
      <c r="P76" s="20">
        <f t="shared" si="11"/>
        <v>1.999999999998181E-2</v>
      </c>
      <c r="Q76" s="18">
        <v>2.5</v>
      </c>
      <c r="R76" s="27">
        <v>884.52299999999991</v>
      </c>
      <c r="S76" s="18">
        <v>2.5</v>
      </c>
      <c r="T76" s="89">
        <v>883.20299999999986</v>
      </c>
      <c r="U76" s="20">
        <v>2.0000000000010232E-2</v>
      </c>
      <c r="V76" s="38">
        <v>3.45</v>
      </c>
      <c r="W76" s="27">
        <v>884.54199999999992</v>
      </c>
      <c r="X76" s="18">
        <v>3.95</v>
      </c>
      <c r="Y76" s="89">
        <v>883.23199999999986</v>
      </c>
      <c r="Z76" s="15"/>
      <c r="AA76" s="24"/>
    </row>
    <row r="77" spans="2:27" ht="15" customHeight="1" x14ac:dyDescent="0.25">
      <c r="B77" s="16" t="s">
        <v>226</v>
      </c>
      <c r="C77" s="17" t="s">
        <v>346</v>
      </c>
      <c r="D77" s="18" t="s">
        <v>346</v>
      </c>
      <c r="E77" s="17">
        <v>884.49700000000007</v>
      </c>
      <c r="F77" s="18">
        <v>-3</v>
      </c>
      <c r="G77" s="20">
        <v>2.0000000000010201E-2</v>
      </c>
      <c r="H77" s="17" t="s">
        <v>346</v>
      </c>
      <c r="I77" s="18" t="s">
        <v>346</v>
      </c>
      <c r="J77" s="17" t="s">
        <v>346</v>
      </c>
      <c r="K77" s="18" t="s">
        <v>346</v>
      </c>
      <c r="L77" s="20" t="s">
        <v>346</v>
      </c>
      <c r="M77" s="19">
        <v>884.45299999999997</v>
      </c>
      <c r="N77" s="19">
        <v>884.55700000000002</v>
      </c>
      <c r="O77" s="19" t="s">
        <v>346</v>
      </c>
      <c r="P77" s="20">
        <f t="shared" si="11"/>
        <v>1.999999999998181E-2</v>
      </c>
      <c r="Q77" s="18">
        <v>2.5</v>
      </c>
      <c r="R77" s="27">
        <v>884.60699999999997</v>
      </c>
      <c r="S77" s="38">
        <v>2.5</v>
      </c>
      <c r="T77" s="89">
        <v>883.28700000000003</v>
      </c>
      <c r="U77" s="20">
        <v>2.0000000000010232E-2</v>
      </c>
      <c r="V77" s="38">
        <v>3</v>
      </c>
      <c r="W77" s="27">
        <v>884.61699999999996</v>
      </c>
      <c r="X77" s="18">
        <v>3</v>
      </c>
      <c r="Y77" s="89">
        <v>883.29699999999991</v>
      </c>
      <c r="Z77" s="15"/>
      <c r="AA77" s="24"/>
    </row>
    <row r="78" spans="2:27" ht="15" customHeight="1" x14ac:dyDescent="0.25">
      <c r="B78" s="16" t="s">
        <v>227</v>
      </c>
      <c r="C78" s="17" t="s">
        <v>346</v>
      </c>
      <c r="D78" s="18" t="s">
        <v>346</v>
      </c>
      <c r="E78" s="17">
        <v>884.58100000000002</v>
      </c>
      <c r="F78" s="18">
        <v>-3</v>
      </c>
      <c r="G78" s="20">
        <v>2.0000000000010201E-2</v>
      </c>
      <c r="H78" s="17" t="s">
        <v>346</v>
      </c>
      <c r="I78" s="18" t="s">
        <v>346</v>
      </c>
      <c r="J78" s="17" t="s">
        <v>346</v>
      </c>
      <c r="K78" s="18" t="s">
        <v>346</v>
      </c>
      <c r="L78" s="20" t="s">
        <v>346</v>
      </c>
      <c r="M78" s="19">
        <v>884.54200000000003</v>
      </c>
      <c r="N78" s="19">
        <v>884.64099999999996</v>
      </c>
      <c r="O78" s="19" t="s">
        <v>346</v>
      </c>
      <c r="P78" s="20" t="s">
        <v>346</v>
      </c>
      <c r="Q78" s="18" t="s">
        <v>346</v>
      </c>
      <c r="R78" s="27" t="s">
        <v>346</v>
      </c>
      <c r="S78" s="38" t="s">
        <v>346</v>
      </c>
      <c r="T78" s="27" t="s">
        <v>346</v>
      </c>
      <c r="U78" s="20">
        <v>2.0000000000010232E-2</v>
      </c>
      <c r="V78" s="38">
        <v>3</v>
      </c>
      <c r="W78" s="27">
        <v>884.70099999999991</v>
      </c>
      <c r="X78" s="18" t="s">
        <v>346</v>
      </c>
      <c r="Y78" s="27" t="s">
        <v>346</v>
      </c>
      <c r="Z78" s="15"/>
      <c r="AA78" s="24"/>
    </row>
    <row r="79" spans="2:27" ht="15" customHeight="1" x14ac:dyDescent="0.25">
      <c r="B79" s="16" t="s">
        <v>228</v>
      </c>
      <c r="C79" s="17" t="s">
        <v>346</v>
      </c>
      <c r="D79" s="18" t="s">
        <v>346</v>
      </c>
      <c r="E79" s="17">
        <v>884.66500000000008</v>
      </c>
      <c r="F79" s="18">
        <v>-3</v>
      </c>
      <c r="G79" s="20">
        <v>2.0000000000010201E-2</v>
      </c>
      <c r="H79" s="17" t="s">
        <v>346</v>
      </c>
      <c r="I79" s="18" t="s">
        <v>346</v>
      </c>
      <c r="J79" s="17" t="s">
        <v>346</v>
      </c>
      <c r="K79" s="18" t="s">
        <v>346</v>
      </c>
      <c r="L79" s="20" t="s">
        <v>346</v>
      </c>
      <c r="M79" s="19">
        <v>884.66499999999996</v>
      </c>
      <c r="N79" s="19">
        <v>884.72500000000002</v>
      </c>
      <c r="O79" s="19" t="s">
        <v>346</v>
      </c>
      <c r="P79" s="20" t="s">
        <v>346</v>
      </c>
      <c r="Q79" s="18" t="s">
        <v>346</v>
      </c>
      <c r="R79" s="27" t="s">
        <v>346</v>
      </c>
      <c r="S79" s="38" t="s">
        <v>346</v>
      </c>
      <c r="T79" s="27" t="s">
        <v>346</v>
      </c>
      <c r="U79" s="20">
        <v>2.0000000000010232E-2</v>
      </c>
      <c r="V79" s="38">
        <v>3</v>
      </c>
      <c r="W79" s="27">
        <v>884.78499999999997</v>
      </c>
      <c r="X79" s="18" t="s">
        <v>346</v>
      </c>
      <c r="Y79" s="27" t="s">
        <v>346</v>
      </c>
      <c r="Z79" s="15"/>
      <c r="AA79" s="24"/>
    </row>
    <row r="80" spans="2:27" ht="15" customHeight="1" x14ac:dyDescent="0.25">
      <c r="B80" s="16" t="s">
        <v>229</v>
      </c>
      <c r="C80" s="17" t="s">
        <v>346</v>
      </c>
      <c r="D80" s="18" t="s">
        <v>346</v>
      </c>
      <c r="E80" s="17">
        <v>884.74860000000001</v>
      </c>
      <c r="F80" s="18">
        <v>-3.02</v>
      </c>
      <c r="G80" s="20">
        <v>2.0000000000010201E-2</v>
      </c>
      <c r="H80" s="17" t="s">
        <v>346</v>
      </c>
      <c r="I80" s="18" t="s">
        <v>346</v>
      </c>
      <c r="J80" s="17" t="s">
        <v>346</v>
      </c>
      <c r="K80" s="18" t="s">
        <v>346</v>
      </c>
      <c r="L80" s="20" t="s">
        <v>346</v>
      </c>
      <c r="M80" s="19">
        <v>884.76300000000003</v>
      </c>
      <c r="N80" s="19">
        <v>884.80899999999997</v>
      </c>
      <c r="O80" s="19" t="s">
        <v>346</v>
      </c>
      <c r="P80" s="20" t="s">
        <v>346</v>
      </c>
      <c r="Q80" s="18" t="s">
        <v>346</v>
      </c>
      <c r="R80" s="27" t="s">
        <v>346</v>
      </c>
      <c r="S80" s="38" t="s">
        <v>346</v>
      </c>
      <c r="T80" s="27" t="s">
        <v>346</v>
      </c>
      <c r="U80" s="20">
        <v>2.0000000000010232E-2</v>
      </c>
      <c r="V80" s="38">
        <v>3</v>
      </c>
      <c r="W80" s="27">
        <v>884.86899999999991</v>
      </c>
      <c r="X80" s="18" t="s">
        <v>346</v>
      </c>
      <c r="Y80" s="27" t="s">
        <v>346</v>
      </c>
      <c r="Z80" s="15"/>
      <c r="AA80" s="24"/>
    </row>
    <row r="81" spans="2:27" ht="15" customHeight="1" x14ac:dyDescent="0.25">
      <c r="B81" s="16" t="s">
        <v>230</v>
      </c>
      <c r="C81" s="17" t="s">
        <v>346</v>
      </c>
      <c r="D81" s="18" t="s">
        <v>346</v>
      </c>
      <c r="E81" s="17">
        <v>884.89300000000003</v>
      </c>
      <c r="F81" s="18">
        <v>-3.73</v>
      </c>
      <c r="G81" s="20">
        <v>0</v>
      </c>
      <c r="H81" s="17" t="s">
        <v>346</v>
      </c>
      <c r="I81" s="18" t="s">
        <v>346</v>
      </c>
      <c r="J81" s="17" t="s">
        <v>346</v>
      </c>
      <c r="K81" s="18" t="s">
        <v>346</v>
      </c>
      <c r="L81" s="20" t="s">
        <v>346</v>
      </c>
      <c r="M81" s="19">
        <v>884.90599999999995</v>
      </c>
      <c r="N81" s="19">
        <v>884.89300000000003</v>
      </c>
      <c r="O81" s="19" t="s">
        <v>346</v>
      </c>
      <c r="P81" s="20" t="s">
        <v>346</v>
      </c>
      <c r="Q81" s="18" t="s">
        <v>346</v>
      </c>
      <c r="R81" s="27" t="s">
        <v>346</v>
      </c>
      <c r="S81" s="38" t="s">
        <v>346</v>
      </c>
      <c r="T81" s="27" t="s">
        <v>346</v>
      </c>
      <c r="U81" s="20">
        <v>0</v>
      </c>
      <c r="V81" s="38">
        <v>3</v>
      </c>
      <c r="W81" s="17">
        <v>884.89300000000003</v>
      </c>
      <c r="X81" s="18" t="s">
        <v>346</v>
      </c>
      <c r="Y81" s="27" t="s">
        <v>346</v>
      </c>
      <c r="Z81" s="15"/>
      <c r="AA81" s="24"/>
    </row>
    <row r="82" spans="2:27" ht="15" customHeight="1" x14ac:dyDescent="0.25">
      <c r="B82" s="16" t="s">
        <v>231</v>
      </c>
      <c r="C82" s="17" t="s">
        <v>346</v>
      </c>
      <c r="D82" s="18" t="s">
        <v>346</v>
      </c>
      <c r="E82" s="17">
        <v>884.97699999999998</v>
      </c>
      <c r="F82" s="18">
        <v>-5.51</v>
      </c>
      <c r="G82" s="20">
        <v>0</v>
      </c>
      <c r="H82" s="17" t="s">
        <v>346</v>
      </c>
      <c r="I82" s="18" t="s">
        <v>346</v>
      </c>
      <c r="J82" s="17" t="s">
        <v>346</v>
      </c>
      <c r="K82" s="18" t="s">
        <v>346</v>
      </c>
      <c r="L82" s="20" t="s">
        <v>346</v>
      </c>
      <c r="M82" s="19">
        <v>884.96299999999997</v>
      </c>
      <c r="N82" s="19">
        <v>884.97699999999998</v>
      </c>
      <c r="O82" s="19" t="s">
        <v>346</v>
      </c>
      <c r="P82" s="20" t="s">
        <v>346</v>
      </c>
      <c r="Q82" s="18" t="s">
        <v>346</v>
      </c>
      <c r="R82" s="27" t="s">
        <v>346</v>
      </c>
      <c r="S82" s="38" t="s">
        <v>346</v>
      </c>
      <c r="T82" s="27" t="s">
        <v>346</v>
      </c>
      <c r="U82" s="20">
        <v>0</v>
      </c>
      <c r="V82" s="38">
        <v>3</v>
      </c>
      <c r="W82" s="17">
        <v>884.97699999999998</v>
      </c>
      <c r="X82" s="18" t="s">
        <v>346</v>
      </c>
      <c r="Y82" s="27" t="s">
        <v>346</v>
      </c>
      <c r="Z82" s="15"/>
      <c r="AA82" s="24"/>
    </row>
    <row r="83" spans="2:27" ht="15" customHeight="1" x14ac:dyDescent="0.25">
      <c r="B83" s="16" t="s">
        <v>232</v>
      </c>
      <c r="C83" s="86">
        <v>883.65200000000004</v>
      </c>
      <c r="D83" s="18">
        <v>-8.9</v>
      </c>
      <c r="E83" s="17">
        <v>884.97699999999998</v>
      </c>
      <c r="F83" s="18">
        <v>-8.4</v>
      </c>
      <c r="G83" s="20">
        <v>0.01</v>
      </c>
      <c r="H83" s="86">
        <v>883.66</v>
      </c>
      <c r="I83" s="18">
        <v>-8.1</v>
      </c>
      <c r="J83" s="17">
        <v>884.98</v>
      </c>
      <c r="K83" s="18">
        <v>-8.1</v>
      </c>
      <c r="L83" s="20">
        <f t="shared" ref="L83" si="12">(J83-N83)/K83</f>
        <v>1.0000000000002134E-2</v>
      </c>
      <c r="M83" s="19">
        <v>885.05</v>
      </c>
      <c r="N83" s="19">
        <v>885.06100000000004</v>
      </c>
      <c r="O83" s="19" t="s">
        <v>346</v>
      </c>
      <c r="P83" s="20">
        <f t="shared" ref="P83" si="13">(R83-N83)/Q83</f>
        <v>1.0000000000007147E-2</v>
      </c>
      <c r="Q83" s="18">
        <v>1.4</v>
      </c>
      <c r="R83" s="27">
        <v>885.07500000000005</v>
      </c>
      <c r="S83" s="38">
        <v>1.4</v>
      </c>
      <c r="T83" s="89">
        <v>883.755</v>
      </c>
      <c r="U83" s="20">
        <v>0.01</v>
      </c>
      <c r="V83" s="38">
        <v>3</v>
      </c>
      <c r="W83" s="27">
        <v>885.09100000000001</v>
      </c>
      <c r="X83" s="18">
        <v>3.5</v>
      </c>
      <c r="Y83" s="89">
        <v>883.77599999999995</v>
      </c>
      <c r="Z83" s="15"/>
      <c r="AA83" s="24"/>
    </row>
    <row r="84" spans="2:27" ht="15" customHeight="1" x14ac:dyDescent="0.25">
      <c r="B84" s="16" t="s">
        <v>233</v>
      </c>
      <c r="C84" s="17" t="s">
        <v>346</v>
      </c>
      <c r="D84" s="18" t="s">
        <v>346</v>
      </c>
      <c r="E84" s="17">
        <v>885.11500000000001</v>
      </c>
      <c r="F84" s="18">
        <v>-3</v>
      </c>
      <c r="G84" s="20">
        <v>0.01</v>
      </c>
      <c r="H84" s="86">
        <v>883.81999999999994</v>
      </c>
      <c r="I84" s="18">
        <v>-0.56000000000000005</v>
      </c>
      <c r="J84" s="17">
        <v>885.14</v>
      </c>
      <c r="K84" s="18">
        <v>-0.56000000000000005</v>
      </c>
      <c r="L84" s="20">
        <v>0.01</v>
      </c>
      <c r="M84" s="19">
        <v>885.12800000000004</v>
      </c>
      <c r="N84" s="19">
        <v>885.14499999999998</v>
      </c>
      <c r="O84" s="88">
        <v>883.82499999999993</v>
      </c>
      <c r="P84" s="20" t="s">
        <v>346</v>
      </c>
      <c r="Q84" s="18" t="s">
        <v>346</v>
      </c>
      <c r="R84" s="27" t="s">
        <v>346</v>
      </c>
      <c r="S84" s="38" t="s">
        <v>346</v>
      </c>
      <c r="T84" s="27" t="s">
        <v>346</v>
      </c>
      <c r="U84" s="20">
        <f t="shared" si="10"/>
        <v>1.00000000000288E-2</v>
      </c>
      <c r="V84" s="38">
        <v>3</v>
      </c>
      <c r="W84" s="27">
        <v>885.17499999999995</v>
      </c>
      <c r="X84" s="18">
        <v>3</v>
      </c>
      <c r="Y84" s="89">
        <v>883.85500000000002</v>
      </c>
      <c r="Z84" s="15"/>
      <c r="AA84" s="24"/>
    </row>
    <row r="85" spans="2:27" ht="15" customHeight="1" x14ac:dyDescent="0.25">
      <c r="B85" s="16" t="s">
        <v>234</v>
      </c>
      <c r="C85" s="17" t="s">
        <v>346</v>
      </c>
      <c r="D85" s="18" t="s">
        <v>346</v>
      </c>
      <c r="E85" s="17">
        <v>885.14200000000005</v>
      </c>
      <c r="F85" s="18">
        <v>-3</v>
      </c>
      <c r="G85" s="20">
        <v>2.0000000000010201E-2</v>
      </c>
      <c r="H85" s="17" t="s">
        <v>346</v>
      </c>
      <c r="I85" s="18" t="s">
        <v>346</v>
      </c>
      <c r="J85" s="17" t="s">
        <v>346</v>
      </c>
      <c r="K85" s="18" t="s">
        <v>346</v>
      </c>
      <c r="L85" s="20" t="s">
        <v>346</v>
      </c>
      <c r="M85" s="19">
        <v>885.33</v>
      </c>
      <c r="N85" s="19">
        <v>885.202</v>
      </c>
      <c r="O85" s="19" t="s">
        <v>346</v>
      </c>
      <c r="P85" s="20" t="s">
        <v>346</v>
      </c>
      <c r="Q85" s="18" t="s">
        <v>346</v>
      </c>
      <c r="R85" s="27" t="s">
        <v>346</v>
      </c>
      <c r="S85" s="38" t="s">
        <v>346</v>
      </c>
      <c r="T85" s="27" t="s">
        <v>346</v>
      </c>
      <c r="U85" s="20">
        <v>2.0000000000010232E-2</v>
      </c>
      <c r="V85" s="38">
        <v>3</v>
      </c>
      <c r="W85" s="27">
        <v>885.26199999999994</v>
      </c>
      <c r="X85" s="18" t="s">
        <v>346</v>
      </c>
      <c r="Y85" s="27" t="s">
        <v>346</v>
      </c>
      <c r="Z85" s="15"/>
      <c r="AA85" s="24"/>
    </row>
    <row r="86" spans="2:27" ht="15" customHeight="1" x14ac:dyDescent="0.25">
      <c r="B86" s="16" t="s">
        <v>235</v>
      </c>
      <c r="C86" s="17" t="s">
        <v>346</v>
      </c>
      <c r="D86" s="18" t="s">
        <v>346</v>
      </c>
      <c r="E86" s="17">
        <v>885.14499999999998</v>
      </c>
      <c r="F86" s="18">
        <v>-3</v>
      </c>
      <c r="G86" s="20">
        <v>2.0000000000010201E-2</v>
      </c>
      <c r="H86" s="17" t="s">
        <v>346</v>
      </c>
      <c r="I86" s="18" t="s">
        <v>346</v>
      </c>
      <c r="J86" s="17" t="s">
        <v>346</v>
      </c>
      <c r="K86" s="18" t="s">
        <v>346</v>
      </c>
      <c r="L86" s="20" t="s">
        <v>346</v>
      </c>
      <c r="M86" s="19">
        <v>885.23500000000001</v>
      </c>
      <c r="N86" s="19">
        <v>885.20500000000004</v>
      </c>
      <c r="O86" s="19" t="s">
        <v>346</v>
      </c>
      <c r="P86" s="20" t="s">
        <v>346</v>
      </c>
      <c r="Q86" s="18" t="s">
        <v>346</v>
      </c>
      <c r="R86" s="27" t="s">
        <v>346</v>
      </c>
      <c r="S86" s="38" t="s">
        <v>346</v>
      </c>
      <c r="T86" s="27" t="s">
        <v>346</v>
      </c>
      <c r="U86" s="20">
        <v>2.0000000000010232E-2</v>
      </c>
      <c r="V86" s="38">
        <v>3</v>
      </c>
      <c r="W86" s="27">
        <v>885.20500000000004</v>
      </c>
      <c r="X86" s="18" t="s">
        <v>346</v>
      </c>
      <c r="Y86" s="27" t="s">
        <v>346</v>
      </c>
      <c r="Z86" s="15"/>
      <c r="AA86" s="24"/>
    </row>
    <row r="87" spans="2:27" ht="15" customHeight="1" x14ac:dyDescent="0.25">
      <c r="B87" s="16" t="s">
        <v>236</v>
      </c>
      <c r="C87" s="86">
        <v>883.86</v>
      </c>
      <c r="D87" s="18">
        <v>-12.77</v>
      </c>
      <c r="E87" s="17">
        <v>885.18</v>
      </c>
      <c r="F87" s="18">
        <v>-12.27</v>
      </c>
      <c r="G87" s="20">
        <v>0</v>
      </c>
      <c r="H87" s="86">
        <v>883.86</v>
      </c>
      <c r="I87" s="18">
        <v>-10.8</v>
      </c>
      <c r="J87" s="17">
        <v>885.18</v>
      </c>
      <c r="K87" s="18">
        <v>-10.8</v>
      </c>
      <c r="L87" s="20">
        <v>0</v>
      </c>
      <c r="M87" s="19">
        <v>885.154</v>
      </c>
      <c r="N87" s="19">
        <v>885.18</v>
      </c>
      <c r="O87" s="19" t="s">
        <v>346</v>
      </c>
      <c r="P87" s="20">
        <v>0</v>
      </c>
      <c r="Q87" s="18">
        <v>0.8</v>
      </c>
      <c r="R87" s="17">
        <v>885.18</v>
      </c>
      <c r="S87" s="38">
        <v>0.8</v>
      </c>
      <c r="T87" s="86">
        <v>883.86</v>
      </c>
      <c r="U87" s="20">
        <v>0</v>
      </c>
      <c r="V87" s="38">
        <v>3</v>
      </c>
      <c r="W87" s="17">
        <v>885.18</v>
      </c>
      <c r="X87" s="18">
        <v>3</v>
      </c>
      <c r="Y87" s="89">
        <v>883.86</v>
      </c>
      <c r="Z87" s="15"/>
      <c r="AA87" s="24"/>
    </row>
    <row r="88" spans="2:27" ht="15" customHeight="1" x14ac:dyDescent="0.25">
      <c r="B88" s="16" t="s">
        <v>237</v>
      </c>
      <c r="C88" s="86">
        <v>883.83500000000004</v>
      </c>
      <c r="D88" s="18">
        <v>-9.5</v>
      </c>
      <c r="E88" s="17">
        <v>885.15499999999997</v>
      </c>
      <c r="F88" s="18">
        <v>-9</v>
      </c>
      <c r="G88" s="20">
        <v>0</v>
      </c>
      <c r="H88" s="86">
        <v>883.83500000000004</v>
      </c>
      <c r="I88" s="18">
        <v>-6.8</v>
      </c>
      <c r="J88" s="17">
        <v>885.15499999999997</v>
      </c>
      <c r="K88" s="18">
        <v>-6.8</v>
      </c>
      <c r="L88" s="20">
        <v>0</v>
      </c>
      <c r="M88" s="19">
        <v>885.06600000000003</v>
      </c>
      <c r="N88" s="19">
        <v>885.15499999999997</v>
      </c>
      <c r="O88" s="19" t="s">
        <v>346</v>
      </c>
      <c r="P88" s="20">
        <v>0</v>
      </c>
      <c r="Q88" s="18">
        <v>1.2</v>
      </c>
      <c r="R88" s="17">
        <v>885.15499999999997</v>
      </c>
      <c r="S88" s="38">
        <v>1.2</v>
      </c>
      <c r="T88" s="86">
        <v>883.83500000000004</v>
      </c>
      <c r="U88" s="20">
        <v>0</v>
      </c>
      <c r="V88" s="38">
        <v>3</v>
      </c>
      <c r="W88" s="17">
        <v>885.15499999999997</v>
      </c>
      <c r="X88" s="18">
        <v>3</v>
      </c>
      <c r="Y88" s="89">
        <v>883.83500000000004</v>
      </c>
      <c r="Z88" s="15"/>
      <c r="AA88" s="24"/>
    </row>
    <row r="89" spans="2:27" ht="15" customHeight="1" x14ac:dyDescent="0.25">
      <c r="B89" s="16" t="s">
        <v>238</v>
      </c>
      <c r="C89" s="86">
        <v>883.81</v>
      </c>
      <c r="D89" s="18">
        <v>-9.5</v>
      </c>
      <c r="E89" s="17">
        <v>885.13</v>
      </c>
      <c r="F89" s="18">
        <v>-9</v>
      </c>
      <c r="G89" s="20">
        <v>0</v>
      </c>
      <c r="H89" s="86">
        <v>883.81</v>
      </c>
      <c r="I89" s="18">
        <v>-6.8</v>
      </c>
      <c r="J89" s="17">
        <v>885.13</v>
      </c>
      <c r="K89" s="18">
        <v>-6.8</v>
      </c>
      <c r="L89" s="20">
        <v>0</v>
      </c>
      <c r="M89" s="19">
        <v>885.06500000000005</v>
      </c>
      <c r="N89" s="19">
        <v>885.13</v>
      </c>
      <c r="O89" s="19" t="s">
        <v>346</v>
      </c>
      <c r="P89" s="20">
        <v>0</v>
      </c>
      <c r="Q89" s="18">
        <v>1.3</v>
      </c>
      <c r="R89" s="27">
        <v>885.13</v>
      </c>
      <c r="S89" s="38">
        <v>1.3</v>
      </c>
      <c r="T89" s="89">
        <v>883.81</v>
      </c>
      <c r="U89" s="20">
        <v>0</v>
      </c>
      <c r="V89" s="38">
        <v>3</v>
      </c>
      <c r="W89" s="27">
        <v>885.13</v>
      </c>
      <c r="X89" s="18">
        <v>3</v>
      </c>
      <c r="Y89" s="89">
        <v>883.81</v>
      </c>
      <c r="Z89" s="15"/>
      <c r="AA89" s="24"/>
    </row>
    <row r="90" spans="2:27" ht="15" customHeight="1" x14ac:dyDescent="0.25">
      <c r="B90" s="16" t="s">
        <v>239</v>
      </c>
      <c r="C90" s="86">
        <v>883.78599999999994</v>
      </c>
      <c r="D90" s="18">
        <v>-9.15</v>
      </c>
      <c r="E90" s="17">
        <v>885.10599999999999</v>
      </c>
      <c r="F90" s="18">
        <v>-8.65</v>
      </c>
      <c r="G90" s="20">
        <v>0</v>
      </c>
      <c r="H90" s="86">
        <v>883.78599999999994</v>
      </c>
      <c r="I90" s="18">
        <v>-6.6</v>
      </c>
      <c r="J90" s="17">
        <v>885.10599999999999</v>
      </c>
      <c r="K90" s="18">
        <v>-6.6</v>
      </c>
      <c r="L90" s="20">
        <v>0</v>
      </c>
      <c r="M90" s="19">
        <v>885.10299999999995</v>
      </c>
      <c r="N90" s="19">
        <v>885.10599999999999</v>
      </c>
      <c r="O90" s="19" t="s">
        <v>346</v>
      </c>
      <c r="P90" s="20">
        <v>0</v>
      </c>
      <c r="Q90" s="18">
        <v>1.7</v>
      </c>
      <c r="R90" s="17">
        <v>885.10599999999999</v>
      </c>
      <c r="S90" s="38">
        <v>1.7</v>
      </c>
      <c r="T90" s="86">
        <v>883.78599999999994</v>
      </c>
      <c r="U90" s="20">
        <v>0</v>
      </c>
      <c r="V90" s="38">
        <v>3</v>
      </c>
      <c r="W90" s="17">
        <v>885.10599999999999</v>
      </c>
      <c r="X90" s="18">
        <v>3</v>
      </c>
      <c r="Y90" s="89">
        <v>883.78599999999994</v>
      </c>
      <c r="Z90" s="15"/>
      <c r="AA90" s="24"/>
    </row>
    <row r="91" spans="2:27" ht="15" customHeight="1" x14ac:dyDescent="0.25">
      <c r="B91" s="16" t="s">
        <v>240</v>
      </c>
      <c r="C91" s="86">
        <v>883.76099999999997</v>
      </c>
      <c r="D91" s="18">
        <v>-8.1999999999999993</v>
      </c>
      <c r="E91" s="17">
        <v>885.08100000000002</v>
      </c>
      <c r="F91" s="18">
        <v>-7.7</v>
      </c>
      <c r="G91" s="20">
        <v>0</v>
      </c>
      <c r="H91" s="86">
        <v>883.76099999999997</v>
      </c>
      <c r="I91" s="18">
        <v>-6.25</v>
      </c>
      <c r="J91" s="17">
        <v>885.08100000000002</v>
      </c>
      <c r="K91" s="18">
        <v>-6.25</v>
      </c>
      <c r="L91" s="20">
        <v>0</v>
      </c>
      <c r="M91" s="19">
        <v>885.08100000000002</v>
      </c>
      <c r="N91" s="19">
        <v>885.08100000000002</v>
      </c>
      <c r="O91" s="19" t="s">
        <v>346</v>
      </c>
      <c r="P91" s="20">
        <v>0</v>
      </c>
      <c r="Q91" s="18">
        <v>2.1</v>
      </c>
      <c r="R91" s="17">
        <v>885.08100000000002</v>
      </c>
      <c r="S91" s="38">
        <v>2.1</v>
      </c>
      <c r="T91" s="86">
        <v>883.76099999999997</v>
      </c>
      <c r="U91" s="20">
        <v>0</v>
      </c>
      <c r="V91" s="38">
        <v>2.97</v>
      </c>
      <c r="W91" s="17">
        <v>885.08100000000002</v>
      </c>
      <c r="X91" s="18">
        <v>2.97</v>
      </c>
      <c r="Y91" s="89">
        <v>883.76099999999997</v>
      </c>
      <c r="Z91" s="15"/>
      <c r="AA91" s="24"/>
    </row>
    <row r="92" spans="2:27" ht="15" customHeight="1" x14ac:dyDescent="0.25">
      <c r="B92" s="16" t="s">
        <v>241</v>
      </c>
      <c r="C92" s="86">
        <v>883.73599999999999</v>
      </c>
      <c r="D92" s="18">
        <v>-7.05</v>
      </c>
      <c r="E92" s="17">
        <v>885.05600000000004</v>
      </c>
      <c r="F92" s="18">
        <v>-6.55</v>
      </c>
      <c r="G92" s="20">
        <v>0</v>
      </c>
      <c r="H92" s="86">
        <v>883.73599999999999</v>
      </c>
      <c r="I92" s="18">
        <v>-6.1</v>
      </c>
      <c r="J92" s="17">
        <v>885.05600000000004</v>
      </c>
      <c r="K92" s="18">
        <v>-6.1</v>
      </c>
      <c r="L92" s="20">
        <v>0</v>
      </c>
      <c r="M92" s="19">
        <v>885.05600000000004</v>
      </c>
      <c r="N92" s="19">
        <v>885.05600000000004</v>
      </c>
      <c r="O92" s="19" t="s">
        <v>346</v>
      </c>
      <c r="P92" s="20">
        <v>0</v>
      </c>
      <c r="Q92" s="18">
        <v>2.2999999999999998</v>
      </c>
      <c r="R92" s="17">
        <v>885.05600000000004</v>
      </c>
      <c r="S92" s="38">
        <v>2.2999999999999998</v>
      </c>
      <c r="T92" s="86">
        <v>883.73599999999999</v>
      </c>
      <c r="U92" s="20">
        <v>0</v>
      </c>
      <c r="V92" s="38">
        <v>2.92</v>
      </c>
      <c r="W92" s="17">
        <v>885.05600000000004</v>
      </c>
      <c r="X92" s="18">
        <v>2.92</v>
      </c>
      <c r="Y92" s="89">
        <v>883.73599999999999</v>
      </c>
      <c r="Z92" s="15"/>
      <c r="AA92" s="24"/>
    </row>
    <row r="93" spans="2:27" ht="15" customHeight="1" x14ac:dyDescent="0.25">
      <c r="B93" s="16" t="s">
        <v>242</v>
      </c>
      <c r="C93" s="17" t="s">
        <v>346</v>
      </c>
      <c r="D93" s="18" t="s">
        <v>346</v>
      </c>
      <c r="E93" s="17">
        <v>885.03099999999995</v>
      </c>
      <c r="F93" s="18">
        <v>-5.92</v>
      </c>
      <c r="G93" s="20">
        <v>0</v>
      </c>
      <c r="H93" s="17" t="s">
        <v>346</v>
      </c>
      <c r="I93" s="18" t="s">
        <v>346</v>
      </c>
      <c r="J93" s="17" t="s">
        <v>346</v>
      </c>
      <c r="K93" s="18" t="s">
        <v>346</v>
      </c>
      <c r="L93" s="20" t="s">
        <v>346</v>
      </c>
      <c r="M93" s="19">
        <v>885.03099999999995</v>
      </c>
      <c r="N93" s="19">
        <v>885.03099999999995</v>
      </c>
      <c r="O93" s="19" t="s">
        <v>346</v>
      </c>
      <c r="P93" s="20">
        <v>0</v>
      </c>
      <c r="Q93" s="18">
        <v>2.4</v>
      </c>
      <c r="R93" s="17">
        <v>885.03099999999995</v>
      </c>
      <c r="S93" s="38">
        <v>2.4</v>
      </c>
      <c r="T93" s="89">
        <v>883.7109999999999</v>
      </c>
      <c r="U93" s="20">
        <v>0</v>
      </c>
      <c r="V93" s="38">
        <v>2.9</v>
      </c>
      <c r="W93" s="17">
        <v>885.03099999999995</v>
      </c>
      <c r="X93" s="18">
        <v>2.9</v>
      </c>
      <c r="Y93" s="89">
        <v>883.7109999999999</v>
      </c>
      <c r="Z93" s="15"/>
      <c r="AA93" s="24"/>
    </row>
    <row r="94" spans="2:27" ht="15" customHeight="1" x14ac:dyDescent="0.25">
      <c r="B94" s="16" t="s">
        <v>243</v>
      </c>
      <c r="C94" s="17" t="s">
        <v>346</v>
      </c>
      <c r="D94" s="18" t="s">
        <v>346</v>
      </c>
      <c r="E94" s="17">
        <v>885.00699999999995</v>
      </c>
      <c r="F94" s="18">
        <v>-5.8</v>
      </c>
      <c r="G94" s="20">
        <v>0</v>
      </c>
      <c r="H94" s="17" t="s">
        <v>346</v>
      </c>
      <c r="I94" s="18" t="s">
        <v>346</v>
      </c>
      <c r="J94" s="17" t="s">
        <v>346</v>
      </c>
      <c r="K94" s="18" t="s">
        <v>346</v>
      </c>
      <c r="L94" s="20" t="s">
        <v>346</v>
      </c>
      <c r="M94" s="19">
        <v>885.00699999999995</v>
      </c>
      <c r="N94" s="19">
        <v>885.00699999999995</v>
      </c>
      <c r="O94" s="19" t="s">
        <v>346</v>
      </c>
      <c r="P94" s="20">
        <v>0</v>
      </c>
      <c r="Q94" s="18">
        <v>2.4</v>
      </c>
      <c r="R94" s="17">
        <v>885.00699999999995</v>
      </c>
      <c r="S94" s="38">
        <v>2.4</v>
      </c>
      <c r="T94" s="89">
        <v>883.6869999999999</v>
      </c>
      <c r="U94" s="20">
        <v>0</v>
      </c>
      <c r="V94" s="38">
        <v>2.9</v>
      </c>
      <c r="W94" s="17">
        <v>885.00699999999995</v>
      </c>
      <c r="X94" s="18">
        <v>2.9</v>
      </c>
      <c r="Y94" s="89">
        <v>883.6869999999999</v>
      </c>
      <c r="Z94" s="15"/>
      <c r="AA94" s="24"/>
    </row>
    <row r="95" spans="2:27" ht="15" customHeight="1" x14ac:dyDescent="0.25">
      <c r="B95" s="16" t="s">
        <v>244</v>
      </c>
      <c r="C95" s="17" t="s">
        <v>346</v>
      </c>
      <c r="D95" s="18" t="s">
        <v>346</v>
      </c>
      <c r="E95" s="17">
        <v>885</v>
      </c>
      <c r="F95" s="18">
        <v>-7.6</v>
      </c>
      <c r="G95" s="20">
        <v>0</v>
      </c>
      <c r="H95" s="17" t="s">
        <v>346</v>
      </c>
      <c r="I95" s="18" t="s">
        <v>346</v>
      </c>
      <c r="J95" s="17" t="s">
        <v>346</v>
      </c>
      <c r="K95" s="18" t="s">
        <v>346</v>
      </c>
      <c r="L95" s="20" t="s">
        <v>346</v>
      </c>
      <c r="M95" s="19">
        <v>885</v>
      </c>
      <c r="N95" s="19">
        <v>885</v>
      </c>
      <c r="O95" s="19" t="s">
        <v>346</v>
      </c>
      <c r="P95" s="20">
        <v>0</v>
      </c>
      <c r="Q95" s="18">
        <v>2.4</v>
      </c>
      <c r="R95" s="17">
        <v>885</v>
      </c>
      <c r="S95" s="38">
        <v>2.4</v>
      </c>
      <c r="T95" s="89">
        <v>883.68</v>
      </c>
      <c r="U95" s="20">
        <v>0</v>
      </c>
      <c r="V95" s="38">
        <v>2.9</v>
      </c>
      <c r="W95" s="17">
        <v>885</v>
      </c>
      <c r="X95" s="18">
        <v>2.9</v>
      </c>
      <c r="Y95" s="89">
        <v>883.68</v>
      </c>
      <c r="Z95" s="15"/>
      <c r="AA95" s="24"/>
    </row>
    <row r="96" spans="2:27" ht="15" customHeight="1" x14ac:dyDescent="0.25">
      <c r="B96" s="16"/>
      <c r="C96" s="31"/>
      <c r="D96" s="32"/>
      <c r="E96" s="31"/>
      <c r="F96" s="32"/>
      <c r="G96" s="33"/>
      <c r="H96" s="31"/>
      <c r="I96" s="32"/>
      <c r="J96" s="31"/>
      <c r="K96" s="32"/>
      <c r="L96" s="33"/>
      <c r="M96" s="30"/>
      <c r="N96" s="30"/>
      <c r="O96" s="30"/>
      <c r="P96" s="33"/>
      <c r="Q96" s="32"/>
      <c r="R96" s="34"/>
      <c r="S96" s="34"/>
      <c r="T96" s="34"/>
      <c r="U96" s="34"/>
      <c r="V96" s="34"/>
      <c r="W96" s="34"/>
      <c r="X96" s="32"/>
      <c r="Y96" s="34"/>
      <c r="Z96" s="15"/>
    </row>
    <row r="97" spans="2:26" ht="7.5" customHeight="1" thickBot="1" x14ac:dyDescent="0.3">
      <c r="B97" s="21"/>
      <c r="C97" s="21"/>
      <c r="D97" s="21"/>
      <c r="E97" s="21"/>
      <c r="F97" s="21"/>
      <c r="G97" s="22"/>
      <c r="H97" s="21"/>
      <c r="I97" s="21"/>
      <c r="J97" s="21"/>
      <c r="K97" s="21"/>
      <c r="L97" s="22"/>
      <c r="M97" s="23"/>
      <c r="N97" s="23"/>
      <c r="O97" s="23"/>
      <c r="P97" s="22"/>
      <c r="Q97" s="21"/>
      <c r="R97" s="21"/>
      <c r="S97" s="21"/>
      <c r="T97" s="21"/>
      <c r="U97" s="21"/>
      <c r="V97" s="21"/>
      <c r="W97" s="21"/>
      <c r="X97" s="21"/>
      <c r="Y97" s="21"/>
      <c r="Z97" s="15"/>
    </row>
  </sheetData>
  <mergeCells count="25">
    <mergeCell ref="C4:L4"/>
    <mergeCell ref="S5:T5"/>
    <mergeCell ref="B4:B7"/>
    <mergeCell ref="M4:O4"/>
    <mergeCell ref="P4:Y4"/>
    <mergeCell ref="C5:D5"/>
    <mergeCell ref="E5:G5"/>
    <mergeCell ref="M5:O5"/>
    <mergeCell ref="P5:R5"/>
    <mergeCell ref="X5:Y5"/>
    <mergeCell ref="G6:G7"/>
    <mergeCell ref="P6:P7"/>
    <mergeCell ref="C7:D7"/>
    <mergeCell ref="H5:I5"/>
    <mergeCell ref="H7:I7"/>
    <mergeCell ref="E7:F7"/>
    <mergeCell ref="Q7:R7"/>
    <mergeCell ref="J5:L5"/>
    <mergeCell ref="X7:Y7"/>
    <mergeCell ref="S7:T7"/>
    <mergeCell ref="U6:U7"/>
    <mergeCell ref="V7:W7"/>
    <mergeCell ref="U5:W5"/>
    <mergeCell ref="L6:L7"/>
    <mergeCell ref="J7:K7"/>
  </mergeCells>
  <printOptions horizontalCentered="1"/>
  <pageMargins left="0.59055118110236227" right="0.59055118110236227" top="0.59055118110236227" bottom="0.78740157480314965" header="0.31496062992125984" footer="0.39370078740157483"/>
  <pageSetup paperSize="9" scale="74" fitToHeight="0" orientation="portrait" r:id="rId1"/>
  <headerFooter>
    <oddFooter>&amp;CPágina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67766-4D24-4148-A30B-5A7AC9B206B3}">
  <dimension ref="A1:S35"/>
  <sheetViews>
    <sheetView showGridLines="0" zoomScale="85" zoomScaleNormal="8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P7" sqref="P7"/>
    </sheetView>
  </sheetViews>
  <sheetFormatPr defaultColWidth="9.140625" defaultRowHeight="18" x14ac:dyDescent="0.25"/>
  <cols>
    <col min="1" max="1" width="7.140625" style="1" customWidth="1"/>
    <col min="2" max="2" width="11.7109375" style="2" customWidth="1"/>
    <col min="3" max="3" width="9.7109375" style="2" customWidth="1"/>
    <col min="4" max="4" width="6.7109375" style="2" customWidth="1"/>
    <col min="5" max="5" width="9.7109375" style="2" customWidth="1"/>
    <col min="6" max="6" width="6.7109375" style="2" customWidth="1"/>
    <col min="7" max="7" width="6.7109375" style="3" customWidth="1"/>
    <col min="8" max="10" width="11.7109375" style="4" customWidth="1"/>
    <col min="11" max="11" width="6.7109375" style="3" customWidth="1"/>
    <col min="12" max="12" width="6.7109375" style="2" customWidth="1"/>
    <col min="13" max="13" width="9.7109375" style="2" customWidth="1"/>
    <col min="14" max="14" width="6.7109375" style="2" customWidth="1"/>
    <col min="15" max="15" width="9.7109375" style="2" customWidth="1"/>
    <col min="16" max="16384" width="9.140625" style="4"/>
  </cols>
  <sheetData>
    <row r="1" spans="2:17" ht="7.5" customHeight="1" thickBot="1" x14ac:dyDescent="0.3"/>
    <row r="2" spans="2:17" ht="24" customHeight="1" thickBot="1" x14ac:dyDescent="0.3">
      <c r="B2" s="5" t="s">
        <v>12</v>
      </c>
      <c r="C2" s="6"/>
      <c r="D2" s="6"/>
      <c r="E2" s="6"/>
      <c r="F2" s="6"/>
      <c r="G2" s="7"/>
      <c r="H2" s="8"/>
      <c r="I2" s="8"/>
      <c r="J2" s="8"/>
      <c r="K2" s="7"/>
      <c r="L2" s="6"/>
      <c r="M2" s="6"/>
      <c r="N2" s="6"/>
      <c r="O2" s="6"/>
    </row>
    <row r="3" spans="2:17" ht="7.5" customHeight="1" x14ac:dyDescent="0.25">
      <c r="B3" s="9"/>
      <c r="C3" s="9"/>
      <c r="D3" s="9"/>
      <c r="E3" s="9"/>
      <c r="F3" s="9"/>
      <c r="G3" s="10"/>
      <c r="H3" s="11"/>
      <c r="I3" s="11"/>
      <c r="J3" s="11"/>
      <c r="K3" s="10"/>
      <c r="L3" s="9"/>
      <c r="M3" s="9"/>
      <c r="N3" s="9"/>
      <c r="O3" s="9"/>
    </row>
    <row r="4" spans="2:17" ht="18" customHeight="1" x14ac:dyDescent="0.25">
      <c r="B4" s="54" t="s">
        <v>0</v>
      </c>
      <c r="C4" s="69" t="s">
        <v>1</v>
      </c>
      <c r="D4" s="54"/>
      <c r="E4" s="54"/>
      <c r="F4" s="54"/>
      <c r="G4" s="70"/>
      <c r="H4" s="61" t="s">
        <v>2</v>
      </c>
      <c r="I4" s="62"/>
      <c r="J4" s="63"/>
      <c r="K4" s="67" t="s">
        <v>3</v>
      </c>
      <c r="L4" s="68"/>
      <c r="M4" s="68"/>
      <c r="N4" s="68"/>
      <c r="O4" s="68"/>
    </row>
    <row r="5" spans="2:17" ht="18" customHeight="1" x14ac:dyDescent="0.25">
      <c r="B5" s="55"/>
      <c r="C5" s="49" t="s">
        <v>13</v>
      </c>
      <c r="D5" s="50"/>
      <c r="E5" s="49" t="s">
        <v>10</v>
      </c>
      <c r="F5" s="57"/>
      <c r="G5" s="50"/>
      <c r="H5" s="64" t="s">
        <v>4</v>
      </c>
      <c r="I5" s="65"/>
      <c r="J5" s="66"/>
      <c r="K5" s="49" t="s">
        <v>10</v>
      </c>
      <c r="L5" s="57"/>
      <c r="M5" s="57"/>
      <c r="N5" s="49" t="s">
        <v>13</v>
      </c>
      <c r="O5" s="57"/>
    </row>
    <row r="6" spans="2:17" ht="18" customHeight="1" x14ac:dyDescent="0.25">
      <c r="B6" s="55"/>
      <c r="C6" s="25" t="s">
        <v>5</v>
      </c>
      <c r="D6" s="25" t="s">
        <v>6</v>
      </c>
      <c r="E6" s="25" t="s">
        <v>5</v>
      </c>
      <c r="F6" s="25" t="s">
        <v>6</v>
      </c>
      <c r="G6" s="58" t="s">
        <v>7</v>
      </c>
      <c r="H6" s="26" t="s">
        <v>16</v>
      </c>
      <c r="I6" s="26" t="s">
        <v>11</v>
      </c>
      <c r="J6" s="26" t="s">
        <v>17</v>
      </c>
      <c r="K6" s="58" t="s">
        <v>7</v>
      </c>
      <c r="L6" s="25" t="s">
        <v>6</v>
      </c>
      <c r="M6" s="28" t="s">
        <v>5</v>
      </c>
      <c r="N6" s="25" t="s">
        <v>6</v>
      </c>
      <c r="O6" s="28" t="s">
        <v>5</v>
      </c>
    </row>
    <row r="7" spans="2:17" ht="18" customHeight="1" x14ac:dyDescent="0.25">
      <c r="B7" s="56"/>
      <c r="C7" s="60" t="s">
        <v>14</v>
      </c>
      <c r="D7" s="60"/>
      <c r="E7" s="60" t="s">
        <v>8</v>
      </c>
      <c r="F7" s="60"/>
      <c r="G7" s="59"/>
      <c r="H7" s="26">
        <v>1</v>
      </c>
      <c r="I7" s="26">
        <v>2</v>
      </c>
      <c r="J7" s="26">
        <v>3</v>
      </c>
      <c r="K7" s="59"/>
      <c r="L7" s="60" t="s">
        <v>9</v>
      </c>
      <c r="M7" s="49"/>
      <c r="N7" s="60" t="s">
        <v>15</v>
      </c>
      <c r="O7" s="49"/>
    </row>
    <row r="8" spans="2:17" ht="99.95" customHeight="1" x14ac:dyDescent="0.25">
      <c r="B8" s="12"/>
      <c r="C8" s="12"/>
      <c r="D8" s="12"/>
      <c r="E8" s="12"/>
      <c r="F8" s="12"/>
      <c r="G8" s="13"/>
      <c r="H8" s="14"/>
      <c r="I8" s="14"/>
      <c r="J8" s="14"/>
      <c r="K8" s="13"/>
      <c r="L8" s="12"/>
      <c r="M8" s="12"/>
      <c r="N8" s="12"/>
      <c r="O8" s="12"/>
    </row>
    <row r="9" spans="2:17" ht="15" customHeight="1" x14ac:dyDescent="0.25">
      <c r="B9" s="84" t="s">
        <v>245</v>
      </c>
      <c r="C9" s="37" t="s">
        <v>346</v>
      </c>
      <c r="D9" s="36" t="s">
        <v>346</v>
      </c>
      <c r="E9" s="37" t="s">
        <v>346</v>
      </c>
      <c r="F9" s="36" t="s">
        <v>346</v>
      </c>
      <c r="G9" s="20" t="s">
        <v>346</v>
      </c>
      <c r="H9" s="35">
        <v>879.21299999999997</v>
      </c>
      <c r="I9" s="35">
        <v>879.46900000000005</v>
      </c>
      <c r="J9" s="87">
        <v>878.11900000000003</v>
      </c>
      <c r="K9" s="20">
        <f>(O9-J9)/N9</f>
        <v>-1.9999999999994803E-2</v>
      </c>
      <c r="L9" s="36">
        <v>8.25</v>
      </c>
      <c r="M9" s="29">
        <v>879.30400000000009</v>
      </c>
      <c r="N9" s="36">
        <v>8.75</v>
      </c>
      <c r="O9" s="90">
        <v>877.94400000000007</v>
      </c>
      <c r="P9" s="15"/>
      <c r="Q9" s="24"/>
    </row>
    <row r="10" spans="2:17" ht="15" customHeight="1" x14ac:dyDescent="0.25">
      <c r="B10" s="84" t="s">
        <v>246</v>
      </c>
      <c r="C10" s="17" t="s">
        <v>346</v>
      </c>
      <c r="D10" s="18" t="s">
        <v>346</v>
      </c>
      <c r="E10" s="17" t="s">
        <v>346</v>
      </c>
      <c r="F10" s="18" t="s">
        <v>346</v>
      </c>
      <c r="G10" s="20" t="s">
        <v>346</v>
      </c>
      <c r="H10" s="19">
        <v>879.16200000000003</v>
      </c>
      <c r="I10" s="19">
        <v>879.51900000000001</v>
      </c>
      <c r="J10" s="88">
        <v>878.16899999999998</v>
      </c>
      <c r="K10" s="20">
        <f>(O10-J10)/N10</f>
        <v>-2.0000000000000757E-2</v>
      </c>
      <c r="L10" s="18">
        <v>5.5</v>
      </c>
      <c r="M10" s="27">
        <v>879.40899999999999</v>
      </c>
      <c r="N10" s="18">
        <v>6</v>
      </c>
      <c r="O10" s="89">
        <v>878.04899999999998</v>
      </c>
      <c r="P10" s="15"/>
      <c r="Q10" s="24"/>
    </row>
    <row r="11" spans="2:17" ht="15" customHeight="1" x14ac:dyDescent="0.25">
      <c r="B11" s="84" t="s">
        <v>247</v>
      </c>
      <c r="C11" s="17">
        <v>878.03800000000001</v>
      </c>
      <c r="D11" s="18">
        <v>-10.029999999999999</v>
      </c>
      <c r="E11" s="17">
        <v>879.37839999999994</v>
      </c>
      <c r="F11" s="18">
        <v>-9.5299999999999994</v>
      </c>
      <c r="G11" s="20">
        <f t="shared" ref="G11:G31" si="0">(C11-J11)/D11</f>
        <v>1.8045862412754372E-2</v>
      </c>
      <c r="H11" s="19">
        <v>879.10699999999997</v>
      </c>
      <c r="I11" s="19">
        <v>879.56899999999996</v>
      </c>
      <c r="J11" s="88">
        <v>878.21899999999994</v>
      </c>
      <c r="K11" s="20">
        <f t="shared" ref="K11:K31" si="1">(O11-J11)/N11</f>
        <v>-2.0000000000000757E-2</v>
      </c>
      <c r="L11" s="18">
        <v>5.5</v>
      </c>
      <c r="M11" s="27">
        <v>879.45899999999995</v>
      </c>
      <c r="N11" s="18">
        <v>6</v>
      </c>
      <c r="O11" s="89">
        <v>878.09899999999993</v>
      </c>
      <c r="P11" s="15"/>
      <c r="Q11" s="24"/>
    </row>
    <row r="12" spans="2:17" ht="15" customHeight="1" x14ac:dyDescent="0.25">
      <c r="B12" s="84" t="s">
        <v>248</v>
      </c>
      <c r="C12" s="17">
        <v>878.16199999999992</v>
      </c>
      <c r="D12" s="18">
        <v>-6</v>
      </c>
      <c r="E12" s="17">
        <v>879.50199999999995</v>
      </c>
      <c r="F12" s="18">
        <v>-5.5</v>
      </c>
      <c r="G12" s="20">
        <f t="shared" si="0"/>
        <v>1.6666666666670455E-2</v>
      </c>
      <c r="H12" s="19">
        <v>879.13800000000003</v>
      </c>
      <c r="I12" s="19">
        <v>879.61199999999997</v>
      </c>
      <c r="J12" s="88">
        <v>878.26199999999994</v>
      </c>
      <c r="K12" s="20">
        <f t="shared" si="1"/>
        <v>-2.0000000000000757E-2</v>
      </c>
      <c r="L12" s="18">
        <v>5.5</v>
      </c>
      <c r="M12" s="27">
        <v>879.50199999999995</v>
      </c>
      <c r="N12" s="18">
        <v>6</v>
      </c>
      <c r="O12" s="89">
        <v>878.14199999999994</v>
      </c>
      <c r="P12" s="15"/>
      <c r="Q12" s="24"/>
    </row>
    <row r="13" spans="2:17" ht="15" customHeight="1" x14ac:dyDescent="0.25">
      <c r="B13" s="84" t="s">
        <v>249</v>
      </c>
      <c r="C13" s="17">
        <v>878.19299999999998</v>
      </c>
      <c r="D13" s="18">
        <v>-6</v>
      </c>
      <c r="E13" s="17">
        <v>879.53300000000002</v>
      </c>
      <c r="F13" s="18">
        <v>-5.5</v>
      </c>
      <c r="G13" s="20">
        <f t="shared" si="0"/>
        <v>1.6666666666670455E-2</v>
      </c>
      <c r="H13" s="19">
        <v>879.22</v>
      </c>
      <c r="I13" s="19">
        <v>879.64300000000003</v>
      </c>
      <c r="J13" s="88">
        <v>878.29300000000001</v>
      </c>
      <c r="K13" s="20">
        <f t="shared" si="1"/>
        <v>-2.0000000000000757E-2</v>
      </c>
      <c r="L13" s="18">
        <v>5.5</v>
      </c>
      <c r="M13" s="27">
        <v>879.53300000000002</v>
      </c>
      <c r="N13" s="18">
        <v>6</v>
      </c>
      <c r="O13" s="89">
        <v>878.173</v>
      </c>
      <c r="P13" s="15"/>
      <c r="Q13" s="24"/>
    </row>
    <row r="14" spans="2:17" ht="15" customHeight="1" x14ac:dyDescent="0.25">
      <c r="B14" s="84" t="s">
        <v>250</v>
      </c>
      <c r="C14" s="17">
        <v>878.20899999999995</v>
      </c>
      <c r="D14" s="18">
        <v>-6</v>
      </c>
      <c r="E14" s="17">
        <v>879.54899999999998</v>
      </c>
      <c r="F14" s="18">
        <v>-5.5</v>
      </c>
      <c r="G14" s="20">
        <f t="shared" si="0"/>
        <v>1.6666666666670455E-2</v>
      </c>
      <c r="H14" s="19">
        <v>879.34100000000001</v>
      </c>
      <c r="I14" s="19">
        <v>879.65899999999999</v>
      </c>
      <c r="J14" s="88">
        <v>878.30899999999997</v>
      </c>
      <c r="K14" s="20">
        <f t="shared" si="1"/>
        <v>-2.0000000000000757E-2</v>
      </c>
      <c r="L14" s="18">
        <v>5.5</v>
      </c>
      <c r="M14" s="27">
        <v>879.54899999999998</v>
      </c>
      <c r="N14" s="18">
        <v>6</v>
      </c>
      <c r="O14" s="89">
        <v>878.18899999999996</v>
      </c>
      <c r="P14" s="15"/>
      <c r="Q14" s="24"/>
    </row>
    <row r="15" spans="2:17" ht="15" customHeight="1" x14ac:dyDescent="0.25">
      <c r="B15" s="84" t="s">
        <v>251</v>
      </c>
      <c r="C15" s="17">
        <v>878.21299999999997</v>
      </c>
      <c r="D15" s="18">
        <v>-6</v>
      </c>
      <c r="E15" s="17">
        <v>879.553</v>
      </c>
      <c r="F15" s="18">
        <v>-5.5</v>
      </c>
      <c r="G15" s="20">
        <f t="shared" si="0"/>
        <v>1.6666666666670455E-2</v>
      </c>
      <c r="H15" s="19">
        <v>879.125</v>
      </c>
      <c r="I15" s="19">
        <v>879.66300000000001</v>
      </c>
      <c r="J15" s="88">
        <v>878.31299999999999</v>
      </c>
      <c r="K15" s="20">
        <f t="shared" si="1"/>
        <v>-2.0000000000000757E-2</v>
      </c>
      <c r="L15" s="18">
        <v>5.5</v>
      </c>
      <c r="M15" s="27">
        <v>879.553</v>
      </c>
      <c r="N15" s="18">
        <v>6</v>
      </c>
      <c r="O15" s="89">
        <v>878.19299999999998</v>
      </c>
      <c r="P15" s="15"/>
      <c r="Q15" s="24"/>
    </row>
    <row r="16" spans="2:17" ht="15" customHeight="1" x14ac:dyDescent="0.25">
      <c r="B16" s="84" t="s">
        <v>252</v>
      </c>
      <c r="C16" s="17">
        <v>878.202</v>
      </c>
      <c r="D16" s="18">
        <v>-6</v>
      </c>
      <c r="E16" s="17">
        <v>879.54200000000003</v>
      </c>
      <c r="F16" s="18">
        <v>-5.5</v>
      </c>
      <c r="G16" s="20">
        <f t="shared" si="0"/>
        <v>1.6666666666670455E-2</v>
      </c>
      <c r="H16" s="19">
        <v>878.928</v>
      </c>
      <c r="I16" s="19">
        <v>879.65200000000004</v>
      </c>
      <c r="J16" s="88">
        <v>878.30200000000002</v>
      </c>
      <c r="K16" s="20">
        <f t="shared" si="1"/>
        <v>-2.0000000000000757E-2</v>
      </c>
      <c r="L16" s="18">
        <v>5.5</v>
      </c>
      <c r="M16" s="27">
        <v>879.54200000000003</v>
      </c>
      <c r="N16" s="18">
        <v>6</v>
      </c>
      <c r="O16" s="89">
        <v>878.18200000000002</v>
      </c>
      <c r="P16" s="15"/>
      <c r="Q16" s="24"/>
    </row>
    <row r="17" spans="2:19" ht="15" customHeight="1" x14ac:dyDescent="0.25">
      <c r="B17" s="84" t="s">
        <v>253</v>
      </c>
      <c r="C17" s="17">
        <v>878.17899999999997</v>
      </c>
      <c r="D17" s="18">
        <v>-6</v>
      </c>
      <c r="E17" s="17">
        <v>879.51900000000001</v>
      </c>
      <c r="F17" s="18">
        <v>-5.5</v>
      </c>
      <c r="G17" s="20">
        <f t="shared" si="0"/>
        <v>1.6666666666670455E-2</v>
      </c>
      <c r="H17" s="19">
        <v>878.92899999999997</v>
      </c>
      <c r="I17" s="19">
        <v>879.62900000000002</v>
      </c>
      <c r="J17" s="88">
        <v>878.279</v>
      </c>
      <c r="K17" s="20">
        <f t="shared" si="1"/>
        <v>-2.0000000000000757E-2</v>
      </c>
      <c r="L17" s="18">
        <v>5.5</v>
      </c>
      <c r="M17" s="27">
        <v>879.51900000000001</v>
      </c>
      <c r="N17" s="18">
        <v>6</v>
      </c>
      <c r="O17" s="89">
        <v>878.15899999999999</v>
      </c>
      <c r="P17" s="15"/>
      <c r="Q17" s="24"/>
      <c r="R17" s="15"/>
      <c r="S17" s="15"/>
    </row>
    <row r="18" spans="2:19" ht="15" customHeight="1" x14ac:dyDescent="0.25">
      <c r="B18" s="84" t="s">
        <v>254</v>
      </c>
      <c r="C18" s="17">
        <v>878.149</v>
      </c>
      <c r="D18" s="18">
        <v>-6</v>
      </c>
      <c r="E18" s="17">
        <v>879.48900000000003</v>
      </c>
      <c r="F18" s="18">
        <v>-5.5</v>
      </c>
      <c r="G18" s="20">
        <f t="shared" si="0"/>
        <v>1.6666666666670455E-2</v>
      </c>
      <c r="H18" s="19">
        <v>878.87099999999998</v>
      </c>
      <c r="I18" s="19">
        <v>879.59900000000005</v>
      </c>
      <c r="J18" s="88">
        <v>878.24900000000002</v>
      </c>
      <c r="K18" s="20">
        <f t="shared" si="1"/>
        <v>-2.0000000000000757E-2</v>
      </c>
      <c r="L18" s="18">
        <v>5.5</v>
      </c>
      <c r="M18" s="27">
        <v>879.48900000000003</v>
      </c>
      <c r="N18" s="18">
        <v>6</v>
      </c>
      <c r="O18" s="89">
        <v>878.12900000000002</v>
      </c>
      <c r="P18" s="15"/>
      <c r="Q18" s="24"/>
      <c r="R18" s="15"/>
      <c r="S18" s="15"/>
    </row>
    <row r="19" spans="2:19" ht="15" customHeight="1" x14ac:dyDescent="0.25">
      <c r="B19" s="84" t="s">
        <v>255</v>
      </c>
      <c r="C19" s="17">
        <v>878.11899999999991</v>
      </c>
      <c r="D19" s="18">
        <v>-6</v>
      </c>
      <c r="E19" s="17">
        <v>879.45899999999995</v>
      </c>
      <c r="F19" s="18">
        <v>-5.5</v>
      </c>
      <c r="G19" s="20">
        <f t="shared" si="0"/>
        <v>1.6666666666670455E-2</v>
      </c>
      <c r="H19" s="19">
        <v>878.76800000000003</v>
      </c>
      <c r="I19" s="19">
        <v>879.56899999999996</v>
      </c>
      <c r="J19" s="88">
        <v>878.21899999999994</v>
      </c>
      <c r="K19" s="20">
        <f t="shared" si="1"/>
        <v>-2.0000000000000757E-2</v>
      </c>
      <c r="L19" s="18">
        <v>5.5</v>
      </c>
      <c r="M19" s="27">
        <v>879.45899999999995</v>
      </c>
      <c r="N19" s="18">
        <v>6</v>
      </c>
      <c r="O19" s="89">
        <v>878.09899999999993</v>
      </c>
      <c r="P19" s="15"/>
      <c r="Q19" s="24"/>
      <c r="R19" s="15"/>
      <c r="S19" s="15"/>
    </row>
    <row r="20" spans="2:19" ht="15" customHeight="1" x14ac:dyDescent="0.25">
      <c r="B20" s="84" t="s">
        <v>256</v>
      </c>
      <c r="C20" s="17">
        <v>878.08899999999994</v>
      </c>
      <c r="D20" s="18">
        <v>-6</v>
      </c>
      <c r="E20" s="17">
        <v>879.42899999999997</v>
      </c>
      <c r="F20" s="18">
        <v>-5.5</v>
      </c>
      <c r="G20" s="20">
        <f t="shared" si="0"/>
        <v>1.6666666666670455E-2</v>
      </c>
      <c r="H20" s="19">
        <v>878.72299999999996</v>
      </c>
      <c r="I20" s="19">
        <v>879.53899999999999</v>
      </c>
      <c r="J20" s="88">
        <v>878.18899999999996</v>
      </c>
      <c r="K20" s="20">
        <f t="shared" si="1"/>
        <v>-2.0000000000000757E-2</v>
      </c>
      <c r="L20" s="18">
        <v>5.5</v>
      </c>
      <c r="M20" s="27">
        <v>879.42899999999997</v>
      </c>
      <c r="N20" s="18">
        <v>6</v>
      </c>
      <c r="O20" s="89">
        <v>878.06899999999996</v>
      </c>
      <c r="P20" s="15"/>
      <c r="Q20" s="24"/>
      <c r="R20" s="15"/>
      <c r="S20" s="15"/>
    </row>
    <row r="21" spans="2:19" ht="15" customHeight="1" x14ac:dyDescent="0.25">
      <c r="B21" s="84" t="s">
        <v>257</v>
      </c>
      <c r="C21" s="17">
        <v>878.05899999999997</v>
      </c>
      <c r="D21" s="18">
        <v>-6</v>
      </c>
      <c r="E21" s="17">
        <v>879.399</v>
      </c>
      <c r="F21" s="18">
        <v>-5.5</v>
      </c>
      <c r="G21" s="20">
        <f t="shared" si="0"/>
        <v>1.6666666666670455E-2</v>
      </c>
      <c r="H21" s="19">
        <v>878.69299999999998</v>
      </c>
      <c r="I21" s="19">
        <v>879.50900000000001</v>
      </c>
      <c r="J21" s="88">
        <v>878.15899999999999</v>
      </c>
      <c r="K21" s="20">
        <f t="shared" si="1"/>
        <v>-2.0000000000000757E-2</v>
      </c>
      <c r="L21" s="18">
        <v>5.5</v>
      </c>
      <c r="M21" s="27">
        <v>879.399</v>
      </c>
      <c r="N21" s="18">
        <v>6</v>
      </c>
      <c r="O21" s="89">
        <v>878.03899999999999</v>
      </c>
      <c r="P21" s="15"/>
      <c r="Q21" s="24"/>
      <c r="R21" s="15"/>
      <c r="S21" s="15"/>
    </row>
    <row r="22" spans="2:19" ht="15" customHeight="1" x14ac:dyDescent="0.25">
      <c r="B22" s="84" t="s">
        <v>258</v>
      </c>
      <c r="C22" s="17">
        <v>878.029</v>
      </c>
      <c r="D22" s="18">
        <v>-6</v>
      </c>
      <c r="E22" s="17">
        <v>879.36900000000003</v>
      </c>
      <c r="F22" s="18">
        <v>-5.5</v>
      </c>
      <c r="G22" s="20">
        <f t="shared" si="0"/>
        <v>1.6666666666670455E-2</v>
      </c>
      <c r="H22" s="19">
        <v>878.83699999999999</v>
      </c>
      <c r="I22" s="19">
        <v>879.47900000000004</v>
      </c>
      <c r="J22" s="88">
        <v>878.12900000000002</v>
      </c>
      <c r="K22" s="20">
        <f t="shared" si="1"/>
        <v>-2.0000000000000757E-2</v>
      </c>
      <c r="L22" s="18">
        <v>5.5</v>
      </c>
      <c r="M22" s="27">
        <v>879.36900000000003</v>
      </c>
      <c r="N22" s="18">
        <v>6</v>
      </c>
      <c r="O22" s="89">
        <v>878.00900000000001</v>
      </c>
      <c r="P22" s="15"/>
      <c r="Q22" s="24"/>
      <c r="R22" s="15"/>
      <c r="S22" s="15"/>
    </row>
    <row r="23" spans="2:19" ht="15" customHeight="1" x14ac:dyDescent="0.25">
      <c r="B23" s="84" t="s">
        <v>259</v>
      </c>
      <c r="C23" s="17">
        <v>877.99899999999991</v>
      </c>
      <c r="D23" s="18">
        <v>-6</v>
      </c>
      <c r="E23" s="17">
        <v>879.33899999999994</v>
      </c>
      <c r="F23" s="18">
        <v>-5.5</v>
      </c>
      <c r="G23" s="20">
        <f t="shared" si="0"/>
        <v>1.6666666666670455E-2</v>
      </c>
      <c r="H23" s="19">
        <v>879.30499999999995</v>
      </c>
      <c r="I23" s="19">
        <v>879.44899999999996</v>
      </c>
      <c r="J23" s="88">
        <v>878.09899999999993</v>
      </c>
      <c r="K23" s="20">
        <f t="shared" si="1"/>
        <v>-2.0000000000000757E-2</v>
      </c>
      <c r="L23" s="18">
        <v>5.5</v>
      </c>
      <c r="M23" s="27">
        <v>879.33899999999994</v>
      </c>
      <c r="N23" s="18">
        <v>6</v>
      </c>
      <c r="O23" s="89">
        <v>877.97899999999993</v>
      </c>
      <c r="P23" s="15"/>
      <c r="Q23" s="24"/>
      <c r="R23" s="15"/>
      <c r="S23" s="15"/>
    </row>
    <row r="24" spans="2:19" ht="15" customHeight="1" x14ac:dyDescent="0.25">
      <c r="B24" s="84" t="s">
        <v>260</v>
      </c>
      <c r="C24" s="17">
        <v>877.96899999999994</v>
      </c>
      <c r="D24" s="18">
        <v>-6</v>
      </c>
      <c r="E24" s="17">
        <v>879.30899999999997</v>
      </c>
      <c r="F24" s="18">
        <v>-5.5</v>
      </c>
      <c r="G24" s="20">
        <f t="shared" si="0"/>
        <v>1.6666666666670455E-2</v>
      </c>
      <c r="H24" s="19">
        <v>879.28200000000004</v>
      </c>
      <c r="I24" s="19">
        <v>879.41899999999998</v>
      </c>
      <c r="J24" s="88">
        <v>878.06899999999996</v>
      </c>
      <c r="K24" s="20">
        <f t="shared" si="1"/>
        <v>-2.0000000000000757E-2</v>
      </c>
      <c r="L24" s="18">
        <v>5.5</v>
      </c>
      <c r="M24" s="27">
        <v>879.30899999999997</v>
      </c>
      <c r="N24" s="18">
        <v>6</v>
      </c>
      <c r="O24" s="89">
        <v>877.94899999999996</v>
      </c>
      <c r="P24" s="15"/>
      <c r="Q24" s="24"/>
      <c r="R24" s="15"/>
      <c r="S24" s="15"/>
    </row>
    <row r="25" spans="2:19" ht="15" customHeight="1" x14ac:dyDescent="0.25">
      <c r="B25" s="84" t="s">
        <v>261</v>
      </c>
      <c r="C25" s="17">
        <v>877.93899999999996</v>
      </c>
      <c r="D25" s="18">
        <v>-6</v>
      </c>
      <c r="E25" s="17">
        <v>879.279</v>
      </c>
      <c r="F25" s="18">
        <v>-5.5</v>
      </c>
      <c r="G25" s="20">
        <f t="shared" si="0"/>
        <v>1.6666666666670455E-2</v>
      </c>
      <c r="H25" s="19">
        <v>879.04899999999998</v>
      </c>
      <c r="I25" s="19">
        <v>879.38900000000001</v>
      </c>
      <c r="J25" s="88">
        <v>878.03899999999999</v>
      </c>
      <c r="K25" s="20">
        <f t="shared" si="1"/>
        <v>-2.0000000000000757E-2</v>
      </c>
      <c r="L25" s="18">
        <v>5.5</v>
      </c>
      <c r="M25" s="27">
        <v>879.279</v>
      </c>
      <c r="N25" s="18">
        <v>6</v>
      </c>
      <c r="O25" s="89">
        <v>877.91899999999998</v>
      </c>
      <c r="P25" s="15"/>
      <c r="Q25" s="24"/>
      <c r="R25" s="15"/>
      <c r="S25" s="15"/>
    </row>
    <row r="26" spans="2:19" ht="15" customHeight="1" x14ac:dyDescent="0.25">
      <c r="B26" s="84" t="s">
        <v>262</v>
      </c>
      <c r="C26" s="17">
        <v>877.90899999999999</v>
      </c>
      <c r="D26" s="18">
        <v>-6</v>
      </c>
      <c r="E26" s="17">
        <v>879.24900000000002</v>
      </c>
      <c r="F26" s="18">
        <v>-5.5</v>
      </c>
      <c r="G26" s="20">
        <f t="shared" si="0"/>
        <v>1.6666666666670455E-2</v>
      </c>
      <c r="H26" s="19">
        <v>879.245</v>
      </c>
      <c r="I26" s="19">
        <v>879.35900000000004</v>
      </c>
      <c r="J26" s="88">
        <v>878.00900000000001</v>
      </c>
      <c r="K26" s="20">
        <f t="shared" si="1"/>
        <v>-2.0000000000000757E-2</v>
      </c>
      <c r="L26" s="18">
        <v>5.5</v>
      </c>
      <c r="M26" s="27">
        <v>879.24900000000002</v>
      </c>
      <c r="N26" s="18">
        <v>6</v>
      </c>
      <c r="O26" s="89">
        <v>877.88900000000001</v>
      </c>
      <c r="P26" s="15"/>
      <c r="Q26" s="24"/>
      <c r="R26" s="15"/>
      <c r="S26" s="15"/>
    </row>
    <row r="27" spans="2:19" ht="15" customHeight="1" x14ac:dyDescent="0.25">
      <c r="B27" s="84" t="s">
        <v>263</v>
      </c>
      <c r="C27" s="17">
        <v>877.87899999999991</v>
      </c>
      <c r="D27" s="18">
        <v>-6</v>
      </c>
      <c r="E27" s="17">
        <v>879.21899999999994</v>
      </c>
      <c r="F27" s="18">
        <v>-5.5</v>
      </c>
      <c r="G27" s="20">
        <f t="shared" si="0"/>
        <v>1.6666666666670455E-2</v>
      </c>
      <c r="H27" s="19">
        <v>879.2</v>
      </c>
      <c r="I27" s="19">
        <v>879.32899999999995</v>
      </c>
      <c r="J27" s="88">
        <v>877.97899999999993</v>
      </c>
      <c r="K27" s="20">
        <f t="shared" si="1"/>
        <v>-2.0000000000000757E-2</v>
      </c>
      <c r="L27" s="18">
        <v>5.5</v>
      </c>
      <c r="M27" s="27">
        <v>879.21899999999994</v>
      </c>
      <c r="N27" s="18">
        <v>6</v>
      </c>
      <c r="O27" s="89">
        <v>877.85899999999992</v>
      </c>
      <c r="P27" s="15"/>
      <c r="Q27" s="24"/>
    </row>
    <row r="28" spans="2:19" ht="15" customHeight="1" x14ac:dyDescent="0.25">
      <c r="B28" s="84" t="s">
        <v>264</v>
      </c>
      <c r="C28" s="17">
        <v>877.84899999999993</v>
      </c>
      <c r="D28" s="18">
        <v>-6</v>
      </c>
      <c r="E28" s="17">
        <v>879.18899999999996</v>
      </c>
      <c r="F28" s="18">
        <v>-5.5</v>
      </c>
      <c r="G28" s="20">
        <f t="shared" si="0"/>
        <v>1.6666666666670455E-2</v>
      </c>
      <c r="H28" s="19">
        <v>879.10900000000004</v>
      </c>
      <c r="I28" s="19">
        <v>879.29899999999998</v>
      </c>
      <c r="J28" s="88">
        <v>877.94899999999996</v>
      </c>
      <c r="K28" s="20">
        <f t="shared" si="1"/>
        <v>-2.0000000000000757E-2</v>
      </c>
      <c r="L28" s="18">
        <v>5.5</v>
      </c>
      <c r="M28" s="27">
        <v>879.18899999999996</v>
      </c>
      <c r="N28" s="18">
        <v>6</v>
      </c>
      <c r="O28" s="89">
        <v>877.82899999999995</v>
      </c>
      <c r="P28" s="15"/>
      <c r="Q28" s="24"/>
    </row>
    <row r="29" spans="2:19" ht="15" customHeight="1" x14ac:dyDescent="0.25">
      <c r="B29" s="84" t="s">
        <v>265</v>
      </c>
      <c r="C29" s="17">
        <v>877.81899999999996</v>
      </c>
      <c r="D29" s="18">
        <v>-6</v>
      </c>
      <c r="E29" s="17">
        <v>879.15899999999999</v>
      </c>
      <c r="F29" s="18">
        <v>-5.5</v>
      </c>
      <c r="G29" s="20">
        <f t="shared" si="0"/>
        <v>1.6666666666670455E-2</v>
      </c>
      <c r="H29" s="19">
        <v>879.01499999999999</v>
      </c>
      <c r="I29" s="19">
        <v>879.26900000000001</v>
      </c>
      <c r="J29" s="88">
        <v>877.91899999999998</v>
      </c>
      <c r="K29" s="20">
        <f t="shared" si="1"/>
        <v>-2.0000000000000757E-2</v>
      </c>
      <c r="L29" s="18">
        <v>5.5</v>
      </c>
      <c r="M29" s="27">
        <v>879.15899999999999</v>
      </c>
      <c r="N29" s="18">
        <v>6</v>
      </c>
      <c r="O29" s="89">
        <v>877.79899999999998</v>
      </c>
      <c r="P29" s="15"/>
      <c r="Q29" s="24"/>
    </row>
    <row r="30" spans="2:19" ht="15" customHeight="1" x14ac:dyDescent="0.25">
      <c r="B30" s="84" t="s">
        <v>266</v>
      </c>
      <c r="C30" s="17">
        <v>877.78899999999999</v>
      </c>
      <c r="D30" s="18">
        <v>-6</v>
      </c>
      <c r="E30" s="17">
        <v>879.12900000000002</v>
      </c>
      <c r="F30" s="18">
        <v>-5.5</v>
      </c>
      <c r="G30" s="20">
        <f t="shared" si="0"/>
        <v>1.6666666666670455E-2</v>
      </c>
      <c r="H30" s="19">
        <v>878.81899999999996</v>
      </c>
      <c r="I30" s="19">
        <v>879.23900000000003</v>
      </c>
      <c r="J30" s="88">
        <v>877.88900000000001</v>
      </c>
      <c r="K30" s="20">
        <f t="shared" si="1"/>
        <v>-2.0000000000000757E-2</v>
      </c>
      <c r="L30" s="18">
        <v>5.5</v>
      </c>
      <c r="M30" s="27">
        <v>879.12900000000002</v>
      </c>
      <c r="N30" s="18">
        <v>6</v>
      </c>
      <c r="O30" s="89">
        <v>877.76900000000001</v>
      </c>
      <c r="P30" s="15"/>
      <c r="Q30" s="24"/>
    </row>
    <row r="31" spans="2:19" ht="15" customHeight="1" x14ac:dyDescent="0.25">
      <c r="B31" s="84" t="s">
        <v>267</v>
      </c>
      <c r="C31" s="17">
        <v>877.73879999999986</v>
      </c>
      <c r="D31" s="18">
        <v>-7.01</v>
      </c>
      <c r="E31" s="17">
        <v>879.0788</v>
      </c>
      <c r="F31" s="18">
        <v>-6.51</v>
      </c>
      <c r="G31" s="20">
        <f t="shared" si="0"/>
        <v>1.71469329529341E-2</v>
      </c>
      <c r="H31" s="19">
        <v>878.85699999999997</v>
      </c>
      <c r="I31" s="19">
        <v>879.20899999999995</v>
      </c>
      <c r="J31" s="88">
        <v>877.85899999999992</v>
      </c>
      <c r="K31" s="20">
        <f t="shared" si="1"/>
        <v>-2.0000000000003394E-2</v>
      </c>
      <c r="L31" s="18">
        <v>5.61</v>
      </c>
      <c r="M31" s="27">
        <v>879.09679999999992</v>
      </c>
      <c r="N31" s="18">
        <v>6.11</v>
      </c>
      <c r="O31" s="89">
        <v>877.7367999999999</v>
      </c>
      <c r="P31" s="15"/>
      <c r="Q31" s="24"/>
    </row>
    <row r="32" spans="2:19" ht="15" customHeight="1" x14ac:dyDescent="0.25">
      <c r="B32" s="84" t="s">
        <v>268</v>
      </c>
      <c r="C32" s="17" t="s">
        <v>346</v>
      </c>
      <c r="D32" s="18" t="s">
        <v>346</v>
      </c>
      <c r="E32" s="17" t="s">
        <v>346</v>
      </c>
      <c r="F32" s="18" t="s">
        <v>346</v>
      </c>
      <c r="G32" s="20" t="s">
        <v>346</v>
      </c>
      <c r="H32" s="19">
        <v>878.875</v>
      </c>
      <c r="I32" s="19">
        <v>879.17899999999997</v>
      </c>
      <c r="J32" s="88">
        <v>877.82899999999995</v>
      </c>
      <c r="K32" s="20" t="s">
        <v>346</v>
      </c>
      <c r="L32" s="18" t="s">
        <v>346</v>
      </c>
      <c r="M32" s="27" t="s">
        <v>346</v>
      </c>
      <c r="N32" s="18" t="s">
        <v>346</v>
      </c>
      <c r="O32" s="27" t="s">
        <v>346</v>
      </c>
      <c r="P32" s="15"/>
      <c r="Q32" s="24"/>
    </row>
    <row r="33" spans="2:17" ht="15" customHeight="1" x14ac:dyDescent="0.25">
      <c r="B33" s="84" t="s">
        <v>269</v>
      </c>
      <c r="C33" s="17" t="s">
        <v>346</v>
      </c>
      <c r="D33" s="18" t="s">
        <v>346</v>
      </c>
      <c r="E33" s="17" t="s">
        <v>346</v>
      </c>
      <c r="F33" s="18" t="s">
        <v>346</v>
      </c>
      <c r="G33" s="20" t="s">
        <v>346</v>
      </c>
      <c r="H33" s="19">
        <v>878.87699999999995</v>
      </c>
      <c r="I33" s="19">
        <v>879.17200000000003</v>
      </c>
      <c r="J33" s="88">
        <v>877.822</v>
      </c>
      <c r="K33" s="20" t="s">
        <v>346</v>
      </c>
      <c r="L33" s="18" t="s">
        <v>346</v>
      </c>
      <c r="M33" s="27" t="s">
        <v>346</v>
      </c>
      <c r="N33" s="18" t="s">
        <v>346</v>
      </c>
      <c r="O33" s="27" t="s">
        <v>346</v>
      </c>
      <c r="P33" s="15"/>
      <c r="Q33" s="24"/>
    </row>
    <row r="34" spans="2:17" ht="15" customHeight="1" x14ac:dyDescent="0.25">
      <c r="B34" s="16"/>
      <c r="C34" s="31"/>
      <c r="D34" s="32"/>
      <c r="E34" s="31"/>
      <c r="F34" s="32"/>
      <c r="G34" s="33"/>
      <c r="H34" s="30"/>
      <c r="I34" s="30"/>
      <c r="J34" s="30"/>
      <c r="K34" s="33"/>
      <c r="L34" s="32"/>
      <c r="M34" s="34"/>
      <c r="N34" s="32"/>
      <c r="O34" s="34"/>
      <c r="P34" s="15"/>
    </row>
    <row r="35" spans="2:17" ht="7.5" customHeight="1" thickBot="1" x14ac:dyDescent="0.3">
      <c r="B35" s="21"/>
      <c r="C35" s="21"/>
      <c r="D35" s="21"/>
      <c r="E35" s="21"/>
      <c r="F35" s="21"/>
      <c r="G35" s="22"/>
      <c r="H35" s="23"/>
      <c r="I35" s="23"/>
      <c r="J35" s="23"/>
      <c r="K35" s="22"/>
      <c r="L35" s="21"/>
      <c r="M35" s="21"/>
      <c r="N35" s="21"/>
      <c r="O35" s="21"/>
      <c r="P35" s="15"/>
    </row>
  </sheetData>
  <mergeCells count="15">
    <mergeCell ref="B4:B7"/>
    <mergeCell ref="C4:G4"/>
    <mergeCell ref="H4:J4"/>
    <mergeCell ref="K4:O4"/>
    <mergeCell ref="C5:D5"/>
    <mergeCell ref="E5:G5"/>
    <mergeCell ref="H5:J5"/>
    <mergeCell ref="K5:M5"/>
    <mergeCell ref="N5:O5"/>
    <mergeCell ref="G6:G7"/>
    <mergeCell ref="K6:K7"/>
    <mergeCell ref="C7:D7"/>
    <mergeCell ref="E7:F7"/>
    <mergeCell ref="L7:M7"/>
    <mergeCell ref="N7:O7"/>
  </mergeCells>
  <printOptions horizontalCentered="1"/>
  <pageMargins left="0.59055118110236227" right="0.59055118110236227" top="0.59055118110236227" bottom="0.78740157480314965" header="0.31496062992125984" footer="0.39370078740157483"/>
  <pageSetup paperSize="9" scale="74" fitToHeight="0" orientation="portrait" r:id="rId1"/>
  <headerFooter>
    <oddFooter>&amp;CPágina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FCAAD-0B00-49CB-ACC3-087A145518FD}">
  <dimension ref="A1:S36"/>
  <sheetViews>
    <sheetView showGridLines="0" zoomScale="85" zoomScaleNormal="85" workbookViewId="0">
      <selection activeCell="P7" sqref="P7"/>
    </sheetView>
  </sheetViews>
  <sheetFormatPr defaultColWidth="9.140625" defaultRowHeight="18" x14ac:dyDescent="0.25"/>
  <cols>
    <col min="1" max="1" width="7.140625" style="1" customWidth="1"/>
    <col min="2" max="2" width="11.7109375" style="2" customWidth="1"/>
    <col min="3" max="3" width="9.7109375" style="2" customWidth="1"/>
    <col min="4" max="4" width="6.7109375" style="2" customWidth="1"/>
    <col min="5" max="5" width="9.7109375" style="2" customWidth="1"/>
    <col min="6" max="6" width="6.7109375" style="2" customWidth="1"/>
    <col min="7" max="7" width="6.7109375" style="3" customWidth="1"/>
    <col min="8" max="10" width="11.7109375" style="4" customWidth="1"/>
    <col min="11" max="11" width="6.7109375" style="3" customWidth="1"/>
    <col min="12" max="12" width="6.7109375" style="2" customWidth="1"/>
    <col min="13" max="13" width="9.7109375" style="2" customWidth="1"/>
    <col min="14" max="14" width="6.7109375" style="2" customWidth="1"/>
    <col min="15" max="15" width="9.7109375" style="2" customWidth="1"/>
    <col min="16" max="16384" width="9.140625" style="4"/>
  </cols>
  <sheetData>
    <row r="1" spans="2:17" ht="7.5" customHeight="1" thickBot="1" x14ac:dyDescent="0.3"/>
    <row r="2" spans="2:17" ht="24" customHeight="1" thickBot="1" x14ac:dyDescent="0.3">
      <c r="B2" s="5" t="s">
        <v>12</v>
      </c>
      <c r="C2" s="6"/>
      <c r="D2" s="6"/>
      <c r="E2" s="6"/>
      <c r="F2" s="6"/>
      <c r="G2" s="7"/>
      <c r="H2" s="8"/>
      <c r="I2" s="8"/>
      <c r="J2" s="8"/>
      <c r="K2" s="7"/>
      <c r="L2" s="6"/>
      <c r="M2" s="6"/>
      <c r="N2" s="6"/>
      <c r="O2" s="6"/>
    </row>
    <row r="3" spans="2:17" ht="7.5" customHeight="1" x14ac:dyDescent="0.25">
      <c r="B3" s="9"/>
      <c r="C3" s="9"/>
      <c r="D3" s="9"/>
      <c r="E3" s="9"/>
      <c r="F3" s="9"/>
      <c r="G3" s="10"/>
      <c r="H3" s="11"/>
      <c r="I3" s="11"/>
      <c r="J3" s="11"/>
      <c r="K3" s="10"/>
      <c r="L3" s="9"/>
      <c r="M3" s="9"/>
      <c r="N3" s="9"/>
      <c r="O3" s="9"/>
    </row>
    <row r="4" spans="2:17" ht="18" customHeight="1" x14ac:dyDescent="0.25">
      <c r="B4" s="54" t="s">
        <v>0</v>
      </c>
      <c r="C4" s="69" t="s">
        <v>1</v>
      </c>
      <c r="D4" s="54"/>
      <c r="E4" s="54"/>
      <c r="F4" s="54"/>
      <c r="G4" s="70"/>
      <c r="H4" s="61" t="s">
        <v>2</v>
      </c>
      <c r="I4" s="62"/>
      <c r="J4" s="63"/>
      <c r="K4" s="67" t="s">
        <v>3</v>
      </c>
      <c r="L4" s="68"/>
      <c r="M4" s="68"/>
      <c r="N4" s="68"/>
      <c r="O4" s="68"/>
    </row>
    <row r="5" spans="2:17" ht="18" customHeight="1" x14ac:dyDescent="0.25">
      <c r="B5" s="55"/>
      <c r="C5" s="49" t="s">
        <v>13</v>
      </c>
      <c r="D5" s="50"/>
      <c r="E5" s="49" t="s">
        <v>10</v>
      </c>
      <c r="F5" s="57"/>
      <c r="G5" s="50"/>
      <c r="H5" s="64" t="s">
        <v>4</v>
      </c>
      <c r="I5" s="65"/>
      <c r="J5" s="66"/>
      <c r="K5" s="49" t="s">
        <v>10</v>
      </c>
      <c r="L5" s="57"/>
      <c r="M5" s="57"/>
      <c r="N5" s="49" t="s">
        <v>13</v>
      </c>
      <c r="O5" s="57"/>
    </row>
    <row r="6" spans="2:17" ht="18" customHeight="1" x14ac:dyDescent="0.25">
      <c r="B6" s="55"/>
      <c r="C6" s="25" t="s">
        <v>5</v>
      </c>
      <c r="D6" s="25" t="s">
        <v>6</v>
      </c>
      <c r="E6" s="25" t="s">
        <v>5</v>
      </c>
      <c r="F6" s="25" t="s">
        <v>6</v>
      </c>
      <c r="G6" s="58" t="s">
        <v>7</v>
      </c>
      <c r="H6" s="26" t="s">
        <v>16</v>
      </c>
      <c r="I6" s="26" t="s">
        <v>11</v>
      </c>
      <c r="J6" s="26" t="s">
        <v>17</v>
      </c>
      <c r="K6" s="58" t="s">
        <v>7</v>
      </c>
      <c r="L6" s="25" t="s">
        <v>6</v>
      </c>
      <c r="M6" s="28" t="s">
        <v>5</v>
      </c>
      <c r="N6" s="25" t="s">
        <v>6</v>
      </c>
      <c r="O6" s="28" t="s">
        <v>5</v>
      </c>
    </row>
    <row r="7" spans="2:17" ht="18" customHeight="1" x14ac:dyDescent="0.25">
      <c r="B7" s="56"/>
      <c r="C7" s="60" t="s">
        <v>14</v>
      </c>
      <c r="D7" s="60"/>
      <c r="E7" s="60" t="s">
        <v>8</v>
      </c>
      <c r="F7" s="60"/>
      <c r="G7" s="59"/>
      <c r="H7" s="26">
        <v>1</v>
      </c>
      <c r="I7" s="26">
        <v>2</v>
      </c>
      <c r="J7" s="26">
        <v>3</v>
      </c>
      <c r="K7" s="59"/>
      <c r="L7" s="60" t="s">
        <v>9</v>
      </c>
      <c r="M7" s="49"/>
      <c r="N7" s="60" t="s">
        <v>15</v>
      </c>
      <c r="O7" s="49"/>
    </row>
    <row r="8" spans="2:17" ht="99.95" customHeight="1" x14ac:dyDescent="0.25">
      <c r="B8" s="12"/>
      <c r="C8" s="12"/>
      <c r="D8" s="12"/>
      <c r="E8" s="12"/>
      <c r="F8" s="12"/>
      <c r="G8" s="13"/>
      <c r="H8" s="14"/>
      <c r="I8" s="14"/>
      <c r="J8" s="14"/>
      <c r="K8" s="13"/>
      <c r="L8" s="12"/>
      <c r="M8" s="12"/>
      <c r="N8" s="12"/>
      <c r="O8" s="12"/>
    </row>
    <row r="9" spans="2:17" ht="15" customHeight="1" x14ac:dyDescent="0.25">
      <c r="B9" s="84" t="s">
        <v>270</v>
      </c>
      <c r="C9" s="85">
        <v>877.56500000000005</v>
      </c>
      <c r="D9" s="36">
        <v>-7.5</v>
      </c>
      <c r="E9" s="37">
        <v>878.92500000000007</v>
      </c>
      <c r="F9" s="36">
        <v>-7</v>
      </c>
      <c r="G9" s="20">
        <f>(C9-J9)/D9</f>
        <v>1.9999999999996968E-2</v>
      </c>
      <c r="H9" s="35">
        <v>878.726</v>
      </c>
      <c r="I9" s="35">
        <v>879.06500000000005</v>
      </c>
      <c r="J9" s="87">
        <v>877.71500000000003</v>
      </c>
      <c r="K9" s="20">
        <f>(O9-J9)/N9</f>
        <v>-1.9999999999996968E-2</v>
      </c>
      <c r="L9" s="36">
        <v>7</v>
      </c>
      <c r="M9" s="29">
        <v>878.92500000000007</v>
      </c>
      <c r="N9" s="36">
        <v>7.5</v>
      </c>
      <c r="O9" s="90">
        <v>877.56500000000005</v>
      </c>
      <c r="P9" s="15"/>
      <c r="Q9" s="24"/>
    </row>
    <row r="10" spans="2:17" ht="15" customHeight="1" x14ac:dyDescent="0.25">
      <c r="B10" s="84" t="s">
        <v>271</v>
      </c>
      <c r="C10" s="86">
        <v>877.64400000000001</v>
      </c>
      <c r="D10" s="18">
        <v>-7</v>
      </c>
      <c r="E10" s="17">
        <v>878.99400000000003</v>
      </c>
      <c r="F10" s="18">
        <v>-7</v>
      </c>
      <c r="G10" s="20">
        <f>(C10-J10)/D10</f>
        <v>1.9999999999998051E-2</v>
      </c>
      <c r="H10" s="19">
        <v>878.83199999999999</v>
      </c>
      <c r="I10" s="19">
        <v>879.13400000000001</v>
      </c>
      <c r="J10" s="88">
        <v>877.78399999999999</v>
      </c>
      <c r="K10" s="20">
        <f>(O10-J10)/N10</f>
        <v>-1.9999999999996968E-2</v>
      </c>
      <c r="L10" s="18">
        <v>7</v>
      </c>
      <c r="M10" s="27">
        <v>878.99400000000003</v>
      </c>
      <c r="N10" s="18">
        <v>7.5</v>
      </c>
      <c r="O10" s="89">
        <v>877.63400000000001</v>
      </c>
      <c r="P10" s="15"/>
      <c r="Q10" s="24"/>
    </row>
    <row r="11" spans="2:17" ht="15" customHeight="1" x14ac:dyDescent="0.25">
      <c r="B11" s="84" t="s">
        <v>272</v>
      </c>
      <c r="C11" s="86">
        <v>877.71299999999997</v>
      </c>
      <c r="D11" s="18">
        <v>-7</v>
      </c>
      <c r="E11" s="17">
        <v>879.06299999999999</v>
      </c>
      <c r="F11" s="18">
        <v>-7</v>
      </c>
      <c r="G11" s="20">
        <f t="shared" ref="G11:G34" si="0">(C11-J11)/D11</f>
        <v>1.9999999999998051E-2</v>
      </c>
      <c r="H11" s="19">
        <v>878.91800000000001</v>
      </c>
      <c r="I11" s="19">
        <v>879.20299999999997</v>
      </c>
      <c r="J11" s="88">
        <v>877.85299999999995</v>
      </c>
      <c r="K11" s="20">
        <f t="shared" ref="K11:K33" si="1">(O11-J11)/N11</f>
        <v>-1.9999999999996968E-2</v>
      </c>
      <c r="L11" s="18">
        <v>7</v>
      </c>
      <c r="M11" s="27">
        <v>879.06299999999999</v>
      </c>
      <c r="N11" s="18">
        <v>7.5</v>
      </c>
      <c r="O11" s="89">
        <v>877.70299999999997</v>
      </c>
      <c r="P11" s="15"/>
      <c r="Q11" s="24"/>
    </row>
    <row r="12" spans="2:17" ht="15" customHeight="1" x14ac:dyDescent="0.25">
      <c r="B12" s="84" t="s">
        <v>273</v>
      </c>
      <c r="C12" s="86">
        <v>877.77300000000002</v>
      </c>
      <c r="D12" s="18">
        <v>-7.5</v>
      </c>
      <c r="E12" s="17">
        <v>879.13300000000004</v>
      </c>
      <c r="F12" s="18">
        <v>-7</v>
      </c>
      <c r="G12" s="20">
        <f t="shared" si="0"/>
        <v>1.9999999999996968E-2</v>
      </c>
      <c r="H12" s="19">
        <v>879.01599999999996</v>
      </c>
      <c r="I12" s="19">
        <v>879.27300000000002</v>
      </c>
      <c r="J12" s="88">
        <v>877.923</v>
      </c>
      <c r="K12" s="20">
        <f t="shared" si="1"/>
        <v>-1.9999999999996968E-2</v>
      </c>
      <c r="L12" s="18">
        <v>7</v>
      </c>
      <c r="M12" s="27">
        <v>879.13300000000004</v>
      </c>
      <c r="N12" s="18">
        <v>7.5</v>
      </c>
      <c r="O12" s="89">
        <v>877.77300000000002</v>
      </c>
      <c r="P12" s="15"/>
      <c r="Q12" s="24"/>
    </row>
    <row r="13" spans="2:17" ht="15" customHeight="1" x14ac:dyDescent="0.25">
      <c r="B13" s="84" t="s">
        <v>274</v>
      </c>
      <c r="C13" s="86">
        <v>877.83179999999993</v>
      </c>
      <c r="D13" s="18">
        <v>-8.01</v>
      </c>
      <c r="E13" s="17">
        <v>879.19179999999994</v>
      </c>
      <c r="F13" s="18">
        <v>-7.51</v>
      </c>
      <c r="G13" s="20">
        <f t="shared" si="0"/>
        <v>2.0000000000003952E-2</v>
      </c>
      <c r="H13" s="19">
        <v>879.11500000000001</v>
      </c>
      <c r="I13" s="19">
        <v>879.34199999999998</v>
      </c>
      <c r="J13" s="88">
        <v>877.99199999999996</v>
      </c>
      <c r="K13" s="20">
        <f t="shared" si="1"/>
        <v>-1.9999999999994269E-2</v>
      </c>
      <c r="L13" s="18">
        <v>6.8</v>
      </c>
      <c r="M13" s="27">
        <v>879.20600000000002</v>
      </c>
      <c r="N13" s="18">
        <v>7.3</v>
      </c>
      <c r="O13" s="89">
        <v>877.846</v>
      </c>
      <c r="P13" s="15"/>
      <c r="Q13" s="24"/>
    </row>
    <row r="14" spans="2:17" ht="15" customHeight="1" x14ac:dyDescent="0.25">
      <c r="B14" s="84" t="s">
        <v>275</v>
      </c>
      <c r="C14" s="51" t="s">
        <v>351</v>
      </c>
      <c r="D14" s="52"/>
      <c r="E14" s="52"/>
      <c r="F14" s="52"/>
      <c r="G14" s="53"/>
      <c r="H14" s="19">
        <v>879.21299999999997</v>
      </c>
      <c r="I14" s="19">
        <v>879.41099999999994</v>
      </c>
      <c r="J14" s="88">
        <v>878.06099999999992</v>
      </c>
      <c r="K14" s="51" t="s">
        <v>351</v>
      </c>
      <c r="L14" s="52"/>
      <c r="M14" s="52"/>
      <c r="N14" s="52"/>
      <c r="O14" s="52"/>
      <c r="P14" s="15"/>
      <c r="Q14" s="24"/>
    </row>
    <row r="15" spans="2:17" ht="15" customHeight="1" x14ac:dyDescent="0.25">
      <c r="B15" s="84" t="s">
        <v>276</v>
      </c>
      <c r="C15" s="51" t="s">
        <v>351</v>
      </c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15"/>
      <c r="Q15" s="24"/>
    </row>
    <row r="16" spans="2:17" ht="15" customHeight="1" x14ac:dyDescent="0.25">
      <c r="B16" s="84" t="s">
        <v>277</v>
      </c>
      <c r="C16" s="51" t="s">
        <v>351</v>
      </c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15"/>
      <c r="Q16" s="24"/>
    </row>
    <row r="17" spans="2:19" ht="15" customHeight="1" x14ac:dyDescent="0.25">
      <c r="B17" s="84" t="s">
        <v>278</v>
      </c>
      <c r="C17" s="51" t="s">
        <v>351</v>
      </c>
      <c r="D17" s="52"/>
      <c r="E17" s="52"/>
      <c r="F17" s="52"/>
      <c r="G17" s="53"/>
      <c r="H17" s="19">
        <v>879.53300000000002</v>
      </c>
      <c r="I17" s="19">
        <v>879.61900000000003</v>
      </c>
      <c r="J17" s="88">
        <v>878.26900000000001</v>
      </c>
      <c r="K17" s="51" t="s">
        <v>351</v>
      </c>
      <c r="L17" s="52"/>
      <c r="M17" s="52"/>
      <c r="N17" s="52"/>
      <c r="O17" s="52"/>
      <c r="P17" s="15"/>
      <c r="Q17" s="24"/>
      <c r="R17" s="15"/>
      <c r="S17" s="15"/>
    </row>
    <row r="18" spans="2:19" ht="15" customHeight="1" x14ac:dyDescent="0.25">
      <c r="B18" s="84" t="s">
        <v>279</v>
      </c>
      <c r="C18" s="86">
        <v>878.17639999999994</v>
      </c>
      <c r="D18" s="18">
        <v>-8.08</v>
      </c>
      <c r="E18" s="17">
        <v>879.53639999999996</v>
      </c>
      <c r="F18" s="18">
        <v>-7.58</v>
      </c>
      <c r="G18" s="20">
        <f t="shared" si="0"/>
        <v>2.0000000000002634E-2</v>
      </c>
      <c r="H18" s="19">
        <v>879.58299999999997</v>
      </c>
      <c r="I18" s="19">
        <v>879.68799999999999</v>
      </c>
      <c r="J18" s="88">
        <v>878.33799999999997</v>
      </c>
      <c r="K18" s="20">
        <f t="shared" si="1"/>
        <v>-2.0000000000000389E-2</v>
      </c>
      <c r="L18" s="18">
        <v>4.6399999999999997</v>
      </c>
      <c r="M18" s="27">
        <v>879.59519999999998</v>
      </c>
      <c r="N18" s="18">
        <v>5.14</v>
      </c>
      <c r="O18" s="89">
        <v>878.23519999999996</v>
      </c>
      <c r="P18" s="15"/>
      <c r="Q18" s="24"/>
      <c r="R18" s="15"/>
      <c r="S18" s="15"/>
    </row>
    <row r="19" spans="2:19" ht="15" customHeight="1" x14ac:dyDescent="0.25">
      <c r="B19" s="84" t="s">
        <v>280</v>
      </c>
      <c r="C19" s="86">
        <v>878.24700000000007</v>
      </c>
      <c r="D19" s="18">
        <v>-8</v>
      </c>
      <c r="E19" s="17">
        <v>879.60699999999997</v>
      </c>
      <c r="F19" s="18">
        <v>-7.5</v>
      </c>
      <c r="G19" s="20">
        <f t="shared" si="0"/>
        <v>1.999999999998181E-2</v>
      </c>
      <c r="H19" s="19">
        <v>879.61599999999999</v>
      </c>
      <c r="I19" s="19">
        <v>879.75699999999995</v>
      </c>
      <c r="J19" s="88">
        <v>878.40699999999993</v>
      </c>
      <c r="K19" s="20">
        <f t="shared" si="1"/>
        <v>-1.999999999998181E-2</v>
      </c>
      <c r="L19" s="18">
        <v>7</v>
      </c>
      <c r="M19" s="27">
        <v>879.61699999999996</v>
      </c>
      <c r="N19" s="18">
        <v>7.5</v>
      </c>
      <c r="O19" s="89">
        <v>878.25700000000006</v>
      </c>
      <c r="P19" s="15"/>
      <c r="Q19" s="24"/>
      <c r="R19" s="15"/>
      <c r="S19" s="15"/>
    </row>
    <row r="20" spans="2:19" ht="15" customHeight="1" x14ac:dyDescent="0.25">
      <c r="B20" s="84" t="s">
        <v>281</v>
      </c>
      <c r="C20" s="86">
        <v>878.29160000000002</v>
      </c>
      <c r="D20" s="18">
        <v>-8.67</v>
      </c>
      <c r="E20" s="17">
        <v>879.65160000000003</v>
      </c>
      <c r="F20" s="18">
        <v>-8.17</v>
      </c>
      <c r="G20" s="20">
        <f t="shared" si="0"/>
        <v>2.0000000000001742E-2</v>
      </c>
      <c r="H20" s="19">
        <v>879.65800000000002</v>
      </c>
      <c r="I20" s="19">
        <v>879.81500000000005</v>
      </c>
      <c r="J20" s="88">
        <v>878.46500000000003</v>
      </c>
      <c r="K20" s="20">
        <f t="shared" si="1"/>
        <v>-1.9999999999998335E-2</v>
      </c>
      <c r="L20" s="18">
        <v>6.93</v>
      </c>
      <c r="M20" s="27">
        <v>879.67640000000006</v>
      </c>
      <c r="N20" s="18">
        <v>7.43</v>
      </c>
      <c r="O20" s="89">
        <v>878.31640000000004</v>
      </c>
      <c r="P20" s="15"/>
      <c r="Q20" s="24"/>
      <c r="R20" s="15"/>
      <c r="S20" s="15"/>
    </row>
    <row r="21" spans="2:19" ht="15" customHeight="1" x14ac:dyDescent="0.25">
      <c r="B21" s="84" t="s">
        <v>282</v>
      </c>
      <c r="C21" s="86">
        <v>878.32419999999991</v>
      </c>
      <c r="D21" s="18">
        <v>-8.94</v>
      </c>
      <c r="E21" s="17">
        <v>879.68419999999992</v>
      </c>
      <c r="F21" s="18">
        <v>-8.44</v>
      </c>
      <c r="G21" s="20">
        <f t="shared" si="0"/>
        <v>2.0000000000002665E-2</v>
      </c>
      <c r="H21" s="19">
        <v>879.78099999999995</v>
      </c>
      <c r="I21" s="19">
        <v>879.85299999999995</v>
      </c>
      <c r="J21" s="88">
        <v>878.50299999999993</v>
      </c>
      <c r="K21" s="20">
        <f t="shared" si="1"/>
        <v>-1.9999999999999948E-2</v>
      </c>
      <c r="L21" s="18">
        <v>6.52</v>
      </c>
      <c r="M21" s="27">
        <v>879.72259999999994</v>
      </c>
      <c r="N21" s="18">
        <v>7.02</v>
      </c>
      <c r="O21" s="89">
        <v>878.36259999999993</v>
      </c>
      <c r="P21" s="15"/>
      <c r="Q21" s="24"/>
      <c r="R21" s="15"/>
      <c r="S21" s="15"/>
    </row>
    <row r="22" spans="2:19" ht="15" customHeight="1" x14ac:dyDescent="0.25">
      <c r="B22" s="84" t="s">
        <v>283</v>
      </c>
      <c r="C22" s="86">
        <v>878.35339999999997</v>
      </c>
      <c r="D22" s="18">
        <v>-8.2799999999999994</v>
      </c>
      <c r="E22" s="17">
        <v>879.71339999999998</v>
      </c>
      <c r="F22" s="18">
        <v>-7.78</v>
      </c>
      <c r="G22" s="20">
        <f t="shared" si="0"/>
        <v>2.0000000000004878E-2</v>
      </c>
      <c r="H22" s="19">
        <v>879.82</v>
      </c>
      <c r="I22" s="19">
        <v>879.86900000000003</v>
      </c>
      <c r="J22" s="88">
        <v>878.51900000000001</v>
      </c>
      <c r="K22" s="20">
        <f t="shared" si="1"/>
        <v>-2.0000000000002481E-2</v>
      </c>
      <c r="L22" s="18">
        <v>5.5</v>
      </c>
      <c r="M22" s="27">
        <v>879.75900000000001</v>
      </c>
      <c r="N22" s="18">
        <v>5.5</v>
      </c>
      <c r="O22" s="89">
        <v>878.40899999999999</v>
      </c>
      <c r="P22" s="15"/>
      <c r="Q22" s="24"/>
      <c r="R22" s="15"/>
      <c r="S22" s="15"/>
    </row>
    <row r="23" spans="2:19" ht="15" customHeight="1" x14ac:dyDescent="0.25">
      <c r="B23" s="84" t="s">
        <v>284</v>
      </c>
      <c r="C23" s="86">
        <v>878.37400000000002</v>
      </c>
      <c r="D23" s="18">
        <v>-7</v>
      </c>
      <c r="E23" s="17">
        <v>879.73400000000004</v>
      </c>
      <c r="F23" s="18">
        <v>-6.5</v>
      </c>
      <c r="G23" s="20">
        <f t="shared" si="0"/>
        <v>1.9999999999998051E-2</v>
      </c>
      <c r="H23" s="19">
        <v>879.70399999999995</v>
      </c>
      <c r="I23" s="19">
        <v>879.86400000000003</v>
      </c>
      <c r="J23" s="88">
        <v>878.51400000000001</v>
      </c>
      <c r="K23" s="20">
        <f t="shared" si="1"/>
        <v>-2.0000000000000757E-2</v>
      </c>
      <c r="L23" s="18">
        <v>5.5</v>
      </c>
      <c r="M23" s="27">
        <v>879.75400000000002</v>
      </c>
      <c r="N23" s="18">
        <v>6</v>
      </c>
      <c r="O23" s="89">
        <v>878.39400000000001</v>
      </c>
      <c r="P23" s="15"/>
      <c r="Q23" s="24"/>
      <c r="R23" s="15"/>
      <c r="S23" s="15"/>
    </row>
    <row r="24" spans="2:19" ht="15" customHeight="1" x14ac:dyDescent="0.25">
      <c r="B24" s="84" t="s">
        <v>285</v>
      </c>
      <c r="C24" s="86">
        <v>878.35799999999995</v>
      </c>
      <c r="D24" s="18">
        <v>-7</v>
      </c>
      <c r="E24" s="17">
        <v>879.71799999999996</v>
      </c>
      <c r="F24" s="18">
        <v>-6.5</v>
      </c>
      <c r="G24" s="20">
        <f t="shared" si="0"/>
        <v>1.9999999999998051E-2</v>
      </c>
      <c r="H24" s="19">
        <v>879.63199999999995</v>
      </c>
      <c r="I24" s="19">
        <v>879.84799999999996</v>
      </c>
      <c r="J24" s="88">
        <v>878.49799999999993</v>
      </c>
      <c r="K24" s="20">
        <f t="shared" si="1"/>
        <v>-2.0000000000000757E-2</v>
      </c>
      <c r="L24" s="18">
        <v>5.5</v>
      </c>
      <c r="M24" s="27">
        <v>879.73799999999994</v>
      </c>
      <c r="N24" s="18">
        <v>6</v>
      </c>
      <c r="O24" s="89">
        <v>878.37799999999993</v>
      </c>
      <c r="P24" s="15"/>
      <c r="Q24" s="24"/>
      <c r="R24" s="15"/>
      <c r="S24" s="15"/>
    </row>
    <row r="25" spans="2:19" ht="15" customHeight="1" x14ac:dyDescent="0.25">
      <c r="B25" s="84" t="s">
        <v>286</v>
      </c>
      <c r="C25" s="86">
        <v>878.34299999999996</v>
      </c>
      <c r="D25" s="18">
        <v>-7</v>
      </c>
      <c r="E25" s="17">
        <v>879.70299999999997</v>
      </c>
      <c r="F25" s="18">
        <v>-6.5</v>
      </c>
      <c r="G25" s="20">
        <f t="shared" si="0"/>
        <v>1.9999999999998051E-2</v>
      </c>
      <c r="H25" s="19">
        <v>879.61500000000001</v>
      </c>
      <c r="I25" s="19">
        <v>879.83299999999997</v>
      </c>
      <c r="J25" s="88">
        <v>878.48299999999995</v>
      </c>
      <c r="K25" s="20">
        <f t="shared" si="1"/>
        <v>-2.0000000000000757E-2</v>
      </c>
      <c r="L25" s="18">
        <v>5.5</v>
      </c>
      <c r="M25" s="27">
        <v>879.72299999999996</v>
      </c>
      <c r="N25" s="18">
        <v>6</v>
      </c>
      <c r="O25" s="89">
        <v>878.36299999999994</v>
      </c>
      <c r="P25" s="15"/>
      <c r="Q25" s="24"/>
      <c r="R25" s="15"/>
      <c r="S25" s="15"/>
    </row>
    <row r="26" spans="2:19" ht="15" customHeight="1" x14ac:dyDescent="0.25">
      <c r="B26" s="84" t="s">
        <v>287</v>
      </c>
      <c r="C26" s="86">
        <v>878.327</v>
      </c>
      <c r="D26" s="18">
        <v>-7</v>
      </c>
      <c r="E26" s="17">
        <v>879.68700000000001</v>
      </c>
      <c r="F26" s="18">
        <v>-6.5</v>
      </c>
      <c r="G26" s="20">
        <f t="shared" si="0"/>
        <v>1.9999999999998051E-2</v>
      </c>
      <c r="H26" s="19">
        <v>879.56200000000001</v>
      </c>
      <c r="I26" s="19">
        <v>879.81700000000001</v>
      </c>
      <c r="J26" s="88">
        <v>878.46699999999998</v>
      </c>
      <c r="K26" s="20">
        <f t="shared" si="1"/>
        <v>-2.0000000000000757E-2</v>
      </c>
      <c r="L26" s="18">
        <v>5.5</v>
      </c>
      <c r="M26" s="27">
        <v>879.70699999999999</v>
      </c>
      <c r="N26" s="18">
        <v>6</v>
      </c>
      <c r="O26" s="89">
        <v>878.34699999999998</v>
      </c>
      <c r="P26" s="15"/>
      <c r="Q26" s="24"/>
      <c r="R26" s="15"/>
      <c r="S26" s="15"/>
    </row>
    <row r="27" spans="2:19" ht="15" customHeight="1" x14ac:dyDescent="0.25">
      <c r="B27" s="84" t="s">
        <v>288</v>
      </c>
      <c r="C27" s="86">
        <v>878.31200000000001</v>
      </c>
      <c r="D27" s="18">
        <v>-7</v>
      </c>
      <c r="E27" s="17">
        <v>879.67200000000003</v>
      </c>
      <c r="F27" s="18">
        <v>-6.5</v>
      </c>
      <c r="G27" s="20">
        <f t="shared" si="0"/>
        <v>1.9999999999998051E-2</v>
      </c>
      <c r="H27" s="19">
        <v>879.53300000000002</v>
      </c>
      <c r="I27" s="19">
        <v>879.80200000000002</v>
      </c>
      <c r="J27" s="88">
        <v>878.452</v>
      </c>
      <c r="K27" s="20">
        <f t="shared" si="1"/>
        <v>-2.0000000000000757E-2</v>
      </c>
      <c r="L27" s="18">
        <v>5.5</v>
      </c>
      <c r="M27" s="27">
        <v>879.69200000000001</v>
      </c>
      <c r="N27" s="18">
        <v>6</v>
      </c>
      <c r="O27" s="89">
        <v>878.33199999999999</v>
      </c>
      <c r="P27" s="15"/>
      <c r="Q27" s="24"/>
    </row>
    <row r="28" spans="2:19" ht="15" customHeight="1" x14ac:dyDescent="0.25">
      <c r="B28" s="84" t="s">
        <v>289</v>
      </c>
      <c r="C28" s="86">
        <v>878.29599999999994</v>
      </c>
      <c r="D28" s="18">
        <v>-7</v>
      </c>
      <c r="E28" s="17">
        <v>879.65599999999995</v>
      </c>
      <c r="F28" s="18">
        <v>-6.5</v>
      </c>
      <c r="G28" s="20">
        <f t="shared" si="0"/>
        <v>1.9999999999998051E-2</v>
      </c>
      <c r="H28" s="19">
        <v>879.55200000000002</v>
      </c>
      <c r="I28" s="19">
        <v>879.78599999999994</v>
      </c>
      <c r="J28" s="88">
        <v>878.43599999999992</v>
      </c>
      <c r="K28" s="20">
        <f t="shared" si="1"/>
        <v>-2.0000000000000757E-2</v>
      </c>
      <c r="L28" s="18">
        <v>5.5</v>
      </c>
      <c r="M28" s="27">
        <v>879.67599999999993</v>
      </c>
      <c r="N28" s="18">
        <v>6</v>
      </c>
      <c r="O28" s="89">
        <v>878.31599999999992</v>
      </c>
      <c r="P28" s="15"/>
      <c r="Q28" s="24"/>
    </row>
    <row r="29" spans="2:19" ht="15" customHeight="1" x14ac:dyDescent="0.25">
      <c r="B29" s="84" t="s">
        <v>290</v>
      </c>
      <c r="C29" s="86">
        <v>878.28099999999995</v>
      </c>
      <c r="D29" s="18">
        <v>-7</v>
      </c>
      <c r="E29" s="17">
        <v>879.64099999999996</v>
      </c>
      <c r="F29" s="18">
        <v>-6.5</v>
      </c>
      <c r="G29" s="20">
        <f t="shared" si="0"/>
        <v>1.9999999999998051E-2</v>
      </c>
      <c r="H29" s="19">
        <v>879.59500000000003</v>
      </c>
      <c r="I29" s="19">
        <v>879.77099999999996</v>
      </c>
      <c r="J29" s="88">
        <v>878.42099999999994</v>
      </c>
      <c r="K29" s="20">
        <f t="shared" si="1"/>
        <v>-2.0000000000000757E-2</v>
      </c>
      <c r="L29" s="18">
        <v>5.5</v>
      </c>
      <c r="M29" s="27">
        <v>879.66099999999994</v>
      </c>
      <c r="N29" s="18">
        <v>6</v>
      </c>
      <c r="O29" s="89">
        <v>878.30099999999993</v>
      </c>
      <c r="P29" s="15"/>
      <c r="Q29" s="24"/>
    </row>
    <row r="30" spans="2:19" ht="15" customHeight="1" x14ac:dyDescent="0.25">
      <c r="B30" s="84" t="s">
        <v>291</v>
      </c>
      <c r="C30" s="86">
        <v>878.26499999999999</v>
      </c>
      <c r="D30" s="18">
        <v>-7</v>
      </c>
      <c r="E30" s="17">
        <v>879.625</v>
      </c>
      <c r="F30" s="18">
        <v>-6.5</v>
      </c>
      <c r="G30" s="20">
        <f t="shared" si="0"/>
        <v>1.9999999999998051E-2</v>
      </c>
      <c r="H30" s="19">
        <v>879.64400000000001</v>
      </c>
      <c r="I30" s="19">
        <v>879.755</v>
      </c>
      <c r="J30" s="88">
        <v>878.40499999999997</v>
      </c>
      <c r="K30" s="20">
        <f t="shared" si="1"/>
        <v>-2.0000000000000757E-2</v>
      </c>
      <c r="L30" s="18">
        <v>5.5</v>
      </c>
      <c r="M30" s="27">
        <v>879.64499999999998</v>
      </c>
      <c r="N30" s="18">
        <v>6</v>
      </c>
      <c r="O30" s="89">
        <v>878.28499999999997</v>
      </c>
      <c r="P30" s="15"/>
      <c r="Q30" s="24"/>
    </row>
    <row r="31" spans="2:19" ht="15" customHeight="1" x14ac:dyDescent="0.25">
      <c r="B31" s="84" t="s">
        <v>292</v>
      </c>
      <c r="C31" s="86">
        <v>878.25</v>
      </c>
      <c r="D31" s="18">
        <v>-7</v>
      </c>
      <c r="E31" s="17">
        <v>879.61</v>
      </c>
      <c r="F31" s="18">
        <v>-6.5</v>
      </c>
      <c r="G31" s="20">
        <f t="shared" si="0"/>
        <v>1.9999999999998051E-2</v>
      </c>
      <c r="H31" s="19">
        <v>879.64499999999998</v>
      </c>
      <c r="I31" s="19">
        <v>879.74</v>
      </c>
      <c r="J31" s="88">
        <v>878.39</v>
      </c>
      <c r="K31" s="20">
        <f t="shared" si="1"/>
        <v>-2.0000000000000757E-2</v>
      </c>
      <c r="L31" s="18">
        <v>5.5</v>
      </c>
      <c r="M31" s="27">
        <v>879.63</v>
      </c>
      <c r="N31" s="18">
        <v>6</v>
      </c>
      <c r="O31" s="89">
        <v>878.27</v>
      </c>
      <c r="P31" s="15"/>
      <c r="Q31" s="24"/>
    </row>
    <row r="32" spans="2:19" ht="15" customHeight="1" x14ac:dyDescent="0.25">
      <c r="B32" s="84" t="s">
        <v>293</v>
      </c>
      <c r="C32" s="86">
        <v>878.22900000000004</v>
      </c>
      <c r="D32" s="18">
        <v>-7.25</v>
      </c>
      <c r="E32" s="17">
        <v>879.58900000000006</v>
      </c>
      <c r="F32" s="18">
        <v>-6.75</v>
      </c>
      <c r="G32" s="20">
        <f t="shared" si="0"/>
        <v>1.9999999999997492E-2</v>
      </c>
      <c r="H32" s="19">
        <v>879.654</v>
      </c>
      <c r="I32" s="19">
        <v>879.72400000000005</v>
      </c>
      <c r="J32" s="88">
        <v>878.37400000000002</v>
      </c>
      <c r="K32" s="20">
        <f t="shared" si="1"/>
        <v>2.0000000000000458E-2</v>
      </c>
      <c r="L32" s="18">
        <v>5.84</v>
      </c>
      <c r="M32" s="27">
        <v>879.84080000000006</v>
      </c>
      <c r="N32" s="18">
        <v>6.34</v>
      </c>
      <c r="O32" s="89">
        <v>878.50080000000003</v>
      </c>
      <c r="P32" s="15"/>
      <c r="Q32" s="24"/>
    </row>
    <row r="33" spans="2:17" ht="15" customHeight="1" x14ac:dyDescent="0.25">
      <c r="B33" s="84" t="s">
        <v>294</v>
      </c>
      <c r="C33" s="86">
        <v>878.20439999999996</v>
      </c>
      <c r="D33" s="18">
        <v>-7.68</v>
      </c>
      <c r="E33" s="17">
        <v>879.56439999999998</v>
      </c>
      <c r="F33" s="18">
        <v>-7.18</v>
      </c>
      <c r="G33" s="20">
        <f t="shared" si="0"/>
        <v>1.9999999999997797E-2</v>
      </c>
      <c r="H33" s="19">
        <v>879.65700000000004</v>
      </c>
      <c r="I33" s="19">
        <v>879.70799999999997</v>
      </c>
      <c r="J33" s="88">
        <v>878.35799999999995</v>
      </c>
      <c r="K33" s="20">
        <f t="shared" si="1"/>
        <v>1.9999999999953388E-2</v>
      </c>
      <c r="L33" s="18">
        <v>0.3</v>
      </c>
      <c r="M33" s="27">
        <v>879.71399999999994</v>
      </c>
      <c r="N33" s="18">
        <v>0.8</v>
      </c>
      <c r="O33" s="89">
        <v>878.37399999999991</v>
      </c>
      <c r="P33" s="15"/>
      <c r="Q33" s="24"/>
    </row>
    <row r="34" spans="2:17" ht="15" customHeight="1" x14ac:dyDescent="0.25">
      <c r="B34" s="84" t="s">
        <v>295</v>
      </c>
      <c r="C34" s="86">
        <v>878.19019999999989</v>
      </c>
      <c r="D34" s="18">
        <v>-7.94</v>
      </c>
      <c r="E34" s="17">
        <v>879.5501999999999</v>
      </c>
      <c r="F34" s="18">
        <v>-7.44</v>
      </c>
      <c r="G34" s="20">
        <f t="shared" si="0"/>
        <v>2.0000000000005291E-2</v>
      </c>
      <c r="H34" s="19">
        <v>879.67399999999998</v>
      </c>
      <c r="I34" s="19">
        <v>879.69899999999996</v>
      </c>
      <c r="J34" s="88">
        <v>878.34899999999993</v>
      </c>
      <c r="K34" s="75" t="s">
        <v>348</v>
      </c>
      <c r="L34" s="76"/>
      <c r="M34" s="76"/>
      <c r="N34" s="76"/>
      <c r="O34" s="76"/>
      <c r="P34" s="15"/>
      <c r="Q34" s="24"/>
    </row>
    <row r="35" spans="2:17" ht="15" customHeight="1" x14ac:dyDescent="0.25">
      <c r="B35" s="16"/>
      <c r="C35" s="31"/>
      <c r="D35" s="32"/>
      <c r="E35" s="31"/>
      <c r="F35" s="32"/>
      <c r="G35" s="33"/>
      <c r="H35" s="30"/>
      <c r="I35" s="30"/>
      <c r="J35" s="30"/>
      <c r="K35" s="33"/>
      <c r="L35" s="32"/>
      <c r="M35" s="34"/>
      <c r="N35" s="32"/>
      <c r="O35" s="34"/>
      <c r="P35" s="15"/>
    </row>
    <row r="36" spans="2:17" ht="7.5" customHeight="1" thickBot="1" x14ac:dyDescent="0.3">
      <c r="B36" s="21"/>
      <c r="C36" s="21"/>
      <c r="D36" s="21"/>
      <c r="E36" s="21"/>
      <c r="F36" s="21"/>
      <c r="G36" s="22"/>
      <c r="H36" s="23"/>
      <c r="I36" s="23"/>
      <c r="J36" s="23"/>
      <c r="K36" s="22"/>
      <c r="L36" s="21"/>
      <c r="M36" s="21"/>
      <c r="N36" s="21"/>
      <c r="O36" s="21"/>
      <c r="P36" s="15"/>
    </row>
  </sheetData>
  <mergeCells count="22">
    <mergeCell ref="K34:O34"/>
    <mergeCell ref="B4:B7"/>
    <mergeCell ref="C4:G4"/>
    <mergeCell ref="H4:J4"/>
    <mergeCell ref="K4:O4"/>
    <mergeCell ref="C5:D5"/>
    <mergeCell ref="E5:G5"/>
    <mergeCell ref="H5:J5"/>
    <mergeCell ref="K5:M5"/>
    <mergeCell ref="N5:O5"/>
    <mergeCell ref="G6:G7"/>
    <mergeCell ref="K6:K7"/>
    <mergeCell ref="C7:D7"/>
    <mergeCell ref="E7:F7"/>
    <mergeCell ref="L7:M7"/>
    <mergeCell ref="N7:O7"/>
    <mergeCell ref="C15:O15"/>
    <mergeCell ref="C16:O16"/>
    <mergeCell ref="C14:G14"/>
    <mergeCell ref="K14:O14"/>
    <mergeCell ref="C17:G17"/>
    <mergeCell ref="K17:O17"/>
  </mergeCells>
  <printOptions horizontalCentered="1"/>
  <pageMargins left="0.59055118110236227" right="0.59055118110236227" top="0.59055118110236227" bottom="0.78740157480314965" header="0.31496062992125984" footer="0.39370078740157483"/>
  <pageSetup paperSize="9" scale="74" fitToHeight="0" orientation="portrait" r:id="rId1"/>
  <headerFooter>
    <oddFooter>&amp;CPágina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67CF5-FC39-4BBA-B74C-849635FB03A7}">
  <dimension ref="A1:S37"/>
  <sheetViews>
    <sheetView showGridLines="0" zoomScale="85" zoomScaleNormal="85" workbookViewId="0">
      <selection activeCell="P7" sqref="P7"/>
    </sheetView>
  </sheetViews>
  <sheetFormatPr defaultColWidth="9.140625" defaultRowHeight="18" x14ac:dyDescent="0.25"/>
  <cols>
    <col min="1" max="1" width="7.140625" style="1" customWidth="1"/>
    <col min="2" max="2" width="11.7109375" style="2" customWidth="1"/>
    <col min="3" max="3" width="9.7109375" style="2" customWidth="1"/>
    <col min="4" max="4" width="6.7109375" style="2" customWidth="1"/>
    <col min="5" max="5" width="9.7109375" style="2" customWidth="1"/>
    <col min="6" max="6" width="6.7109375" style="2" customWidth="1"/>
    <col min="7" max="7" width="6.7109375" style="3" customWidth="1"/>
    <col min="8" max="10" width="11.7109375" style="4" customWidth="1"/>
    <col min="11" max="11" width="6.7109375" style="3" customWidth="1"/>
    <col min="12" max="12" width="6.7109375" style="2" customWidth="1"/>
    <col min="13" max="13" width="9.7109375" style="2" customWidth="1"/>
    <col min="14" max="14" width="6.7109375" style="2" customWidth="1"/>
    <col min="15" max="15" width="9.7109375" style="2" customWidth="1"/>
    <col min="16" max="16384" width="9.140625" style="4"/>
  </cols>
  <sheetData>
    <row r="1" spans="2:17" ht="7.5" customHeight="1" thickBot="1" x14ac:dyDescent="0.3"/>
    <row r="2" spans="2:17" ht="24" customHeight="1" thickBot="1" x14ac:dyDescent="0.3">
      <c r="B2" s="5" t="s">
        <v>12</v>
      </c>
      <c r="C2" s="6"/>
      <c r="D2" s="6"/>
      <c r="E2" s="6"/>
      <c r="F2" s="6"/>
      <c r="G2" s="7"/>
      <c r="H2" s="8"/>
      <c r="I2" s="8"/>
      <c r="J2" s="8"/>
      <c r="K2" s="7"/>
      <c r="L2" s="6"/>
      <c r="M2" s="6"/>
      <c r="N2" s="6"/>
      <c r="O2" s="6"/>
    </row>
    <row r="3" spans="2:17" ht="7.5" customHeight="1" x14ac:dyDescent="0.25">
      <c r="B3" s="9"/>
      <c r="C3" s="9"/>
      <c r="D3" s="9"/>
      <c r="E3" s="9"/>
      <c r="F3" s="9"/>
      <c r="G3" s="10"/>
      <c r="H3" s="11"/>
      <c r="I3" s="11"/>
      <c r="J3" s="11"/>
      <c r="K3" s="10"/>
      <c r="L3" s="9"/>
      <c r="M3" s="9"/>
      <c r="N3" s="9"/>
      <c r="O3" s="9"/>
    </row>
    <row r="4" spans="2:17" ht="18" customHeight="1" x14ac:dyDescent="0.25">
      <c r="B4" s="54" t="s">
        <v>0</v>
      </c>
      <c r="C4" s="69" t="s">
        <v>1</v>
      </c>
      <c r="D4" s="54"/>
      <c r="E4" s="54"/>
      <c r="F4" s="54"/>
      <c r="G4" s="70"/>
      <c r="H4" s="61" t="s">
        <v>2</v>
      </c>
      <c r="I4" s="62"/>
      <c r="J4" s="63"/>
      <c r="K4" s="67" t="s">
        <v>3</v>
      </c>
      <c r="L4" s="68"/>
      <c r="M4" s="68"/>
      <c r="N4" s="68"/>
      <c r="O4" s="68"/>
    </row>
    <row r="5" spans="2:17" ht="18" customHeight="1" x14ac:dyDescent="0.25">
      <c r="B5" s="55"/>
      <c r="C5" s="49" t="s">
        <v>13</v>
      </c>
      <c r="D5" s="50"/>
      <c r="E5" s="49" t="s">
        <v>10</v>
      </c>
      <c r="F5" s="57"/>
      <c r="G5" s="50"/>
      <c r="H5" s="64" t="s">
        <v>4</v>
      </c>
      <c r="I5" s="65"/>
      <c r="J5" s="66"/>
      <c r="K5" s="49" t="s">
        <v>10</v>
      </c>
      <c r="L5" s="57"/>
      <c r="M5" s="57"/>
      <c r="N5" s="49" t="s">
        <v>13</v>
      </c>
      <c r="O5" s="57"/>
    </row>
    <row r="6" spans="2:17" ht="18" customHeight="1" x14ac:dyDescent="0.25">
      <c r="B6" s="55"/>
      <c r="C6" s="25" t="s">
        <v>5</v>
      </c>
      <c r="D6" s="25" t="s">
        <v>6</v>
      </c>
      <c r="E6" s="25" t="s">
        <v>5</v>
      </c>
      <c r="F6" s="25" t="s">
        <v>6</v>
      </c>
      <c r="G6" s="58" t="s">
        <v>7</v>
      </c>
      <c r="H6" s="26" t="s">
        <v>16</v>
      </c>
      <c r="I6" s="26" t="s">
        <v>11</v>
      </c>
      <c r="J6" s="26" t="s">
        <v>17</v>
      </c>
      <c r="K6" s="58" t="s">
        <v>7</v>
      </c>
      <c r="L6" s="25" t="s">
        <v>6</v>
      </c>
      <c r="M6" s="28" t="s">
        <v>5</v>
      </c>
      <c r="N6" s="25" t="s">
        <v>6</v>
      </c>
      <c r="O6" s="28" t="s">
        <v>5</v>
      </c>
    </row>
    <row r="7" spans="2:17" ht="18" customHeight="1" x14ac:dyDescent="0.25">
      <c r="B7" s="56"/>
      <c r="C7" s="60" t="s">
        <v>14</v>
      </c>
      <c r="D7" s="60"/>
      <c r="E7" s="60" t="s">
        <v>8</v>
      </c>
      <c r="F7" s="60"/>
      <c r="G7" s="59"/>
      <c r="H7" s="26">
        <v>1</v>
      </c>
      <c r="I7" s="26">
        <v>2</v>
      </c>
      <c r="J7" s="26">
        <v>3</v>
      </c>
      <c r="K7" s="59"/>
      <c r="L7" s="60" t="s">
        <v>9</v>
      </c>
      <c r="M7" s="49"/>
      <c r="N7" s="60" t="s">
        <v>15</v>
      </c>
      <c r="O7" s="49"/>
    </row>
    <row r="8" spans="2:17" ht="99.95" customHeight="1" x14ac:dyDescent="0.25">
      <c r="B8" s="12"/>
      <c r="C8" s="12"/>
      <c r="D8" s="12"/>
      <c r="E8" s="12"/>
      <c r="F8" s="12"/>
      <c r="G8" s="13"/>
      <c r="H8" s="14"/>
      <c r="I8" s="14"/>
      <c r="J8" s="14"/>
      <c r="K8" s="13"/>
      <c r="L8" s="12"/>
      <c r="M8" s="12"/>
      <c r="N8" s="12"/>
      <c r="O8" s="12"/>
    </row>
    <row r="9" spans="2:17" ht="15" customHeight="1" x14ac:dyDescent="0.25">
      <c r="B9" s="84" t="s">
        <v>296</v>
      </c>
      <c r="C9" s="37" t="s">
        <v>346</v>
      </c>
      <c r="D9" s="36" t="s">
        <v>346</v>
      </c>
      <c r="E9" s="37" t="s">
        <v>346</v>
      </c>
      <c r="F9" s="36" t="s">
        <v>346</v>
      </c>
      <c r="G9" s="20" t="s">
        <v>346</v>
      </c>
      <c r="H9" s="35">
        <v>880.34</v>
      </c>
      <c r="I9" s="35">
        <v>880.34</v>
      </c>
      <c r="J9" s="35" t="s">
        <v>346</v>
      </c>
      <c r="K9" s="20" t="s">
        <v>346</v>
      </c>
      <c r="L9" s="36" t="s">
        <v>346</v>
      </c>
      <c r="M9" s="29" t="s">
        <v>346</v>
      </c>
      <c r="N9" s="36" t="s">
        <v>346</v>
      </c>
      <c r="O9" s="29" t="s">
        <v>346</v>
      </c>
      <c r="P9" s="15"/>
      <c r="Q9" s="24"/>
    </row>
    <row r="10" spans="2:17" ht="15" customHeight="1" x14ac:dyDescent="0.25">
      <c r="B10" s="84" t="s">
        <v>297</v>
      </c>
      <c r="C10" s="86">
        <v>878.83040000000005</v>
      </c>
      <c r="D10" s="18">
        <v>-6.28</v>
      </c>
      <c r="E10" s="17">
        <v>880.19040000000007</v>
      </c>
      <c r="F10" s="18">
        <v>-5.78</v>
      </c>
      <c r="G10" s="20">
        <f>(C10-J10)/D10</f>
        <v>1.999999999999412E-2</v>
      </c>
      <c r="H10" s="19">
        <v>880.24</v>
      </c>
      <c r="I10" s="19">
        <v>880.30600000000004</v>
      </c>
      <c r="J10" s="88">
        <v>878.95600000000002</v>
      </c>
      <c r="K10" s="20">
        <f>(O10-J10)/N10</f>
        <v>2.0000000000001676E-2</v>
      </c>
      <c r="L10" s="18">
        <v>3.62</v>
      </c>
      <c r="M10" s="27">
        <v>880.37840000000006</v>
      </c>
      <c r="N10" s="18">
        <v>4.12</v>
      </c>
      <c r="O10" s="89">
        <v>879.03840000000002</v>
      </c>
      <c r="P10" s="15"/>
      <c r="Q10" s="24"/>
    </row>
    <row r="11" spans="2:17" ht="15" customHeight="1" x14ac:dyDescent="0.25">
      <c r="B11" s="84" t="s">
        <v>298</v>
      </c>
      <c r="C11" s="86">
        <v>878.84999999999991</v>
      </c>
      <c r="D11" s="18">
        <v>-4</v>
      </c>
      <c r="E11" s="17">
        <v>880.20999999999992</v>
      </c>
      <c r="F11" s="18">
        <v>-3.5</v>
      </c>
      <c r="G11" s="20">
        <f t="shared" ref="G11:G35" si="0">(C11-J11)/D11</f>
        <v>2.0000000000010232E-2</v>
      </c>
      <c r="H11" s="19">
        <v>880.27099999999996</v>
      </c>
      <c r="I11" s="19">
        <v>880.28</v>
      </c>
      <c r="J11" s="88">
        <v>878.93</v>
      </c>
      <c r="K11" s="20">
        <f t="shared" ref="K11:K35" si="1">(O11-J11)/N11</f>
        <v>2.0000000000010232E-2</v>
      </c>
      <c r="L11" s="18">
        <v>3.5</v>
      </c>
      <c r="M11" s="27">
        <v>880.35</v>
      </c>
      <c r="N11" s="18">
        <v>4</v>
      </c>
      <c r="O11" s="89">
        <v>879.01</v>
      </c>
      <c r="P11" s="15"/>
      <c r="Q11" s="24"/>
    </row>
    <row r="12" spans="2:17" ht="15" customHeight="1" x14ac:dyDescent="0.25">
      <c r="B12" s="84" t="s">
        <v>299</v>
      </c>
      <c r="C12" s="86">
        <v>878.84199999999998</v>
      </c>
      <c r="D12" s="18">
        <v>-4</v>
      </c>
      <c r="E12" s="17">
        <v>880.202</v>
      </c>
      <c r="F12" s="18">
        <v>-3.5</v>
      </c>
      <c r="G12" s="20">
        <f t="shared" si="0"/>
        <v>2.0000000000010232E-2</v>
      </c>
      <c r="H12" s="19">
        <v>880.19</v>
      </c>
      <c r="I12" s="19">
        <v>880.27200000000005</v>
      </c>
      <c r="J12" s="88">
        <v>878.92200000000003</v>
      </c>
      <c r="K12" s="20">
        <f t="shared" si="1"/>
        <v>2.0000000000010232E-2</v>
      </c>
      <c r="L12" s="18">
        <v>3.5</v>
      </c>
      <c r="M12" s="27">
        <v>880.3420000000001</v>
      </c>
      <c r="N12" s="18">
        <v>4</v>
      </c>
      <c r="O12" s="89">
        <v>879.00200000000007</v>
      </c>
      <c r="P12" s="15"/>
      <c r="Q12" s="24"/>
    </row>
    <row r="13" spans="2:17" ht="15" customHeight="1" x14ac:dyDescent="0.25">
      <c r="B13" s="84" t="s">
        <v>300</v>
      </c>
      <c r="C13" s="86">
        <v>878.84999999999991</v>
      </c>
      <c r="D13" s="18">
        <v>-4</v>
      </c>
      <c r="E13" s="17">
        <v>880.20999999999992</v>
      </c>
      <c r="F13" s="18">
        <v>-3.5</v>
      </c>
      <c r="G13" s="20">
        <f t="shared" si="0"/>
        <v>2.0000000000010232E-2</v>
      </c>
      <c r="H13" s="19">
        <v>880.18100000000004</v>
      </c>
      <c r="I13" s="19">
        <v>880.28</v>
      </c>
      <c r="J13" s="88">
        <v>878.93</v>
      </c>
      <c r="K13" s="20">
        <f t="shared" si="1"/>
        <v>2.0000000000010232E-2</v>
      </c>
      <c r="L13" s="18">
        <v>3.5</v>
      </c>
      <c r="M13" s="27">
        <v>880.35</v>
      </c>
      <c r="N13" s="18">
        <v>4</v>
      </c>
      <c r="O13" s="89">
        <v>879.01</v>
      </c>
      <c r="P13" s="15"/>
      <c r="Q13" s="24"/>
    </row>
    <row r="14" spans="2:17" ht="15" customHeight="1" x14ac:dyDescent="0.25">
      <c r="B14" s="84" t="s">
        <v>301</v>
      </c>
      <c r="C14" s="86">
        <v>878.87699999999995</v>
      </c>
      <c r="D14" s="18">
        <v>-4</v>
      </c>
      <c r="E14" s="17">
        <v>880.23699999999997</v>
      </c>
      <c r="F14" s="18">
        <v>-3.5</v>
      </c>
      <c r="G14" s="20">
        <f t="shared" si="0"/>
        <v>2.0000000000010232E-2</v>
      </c>
      <c r="H14" s="19">
        <v>880.27200000000005</v>
      </c>
      <c r="I14" s="19">
        <v>880.30700000000002</v>
      </c>
      <c r="J14" s="88">
        <v>878.95699999999999</v>
      </c>
      <c r="K14" s="20">
        <f t="shared" si="1"/>
        <v>2.0000000000010232E-2</v>
      </c>
      <c r="L14" s="18">
        <v>3.5</v>
      </c>
      <c r="M14" s="27">
        <v>880.37700000000007</v>
      </c>
      <c r="N14" s="18">
        <v>4</v>
      </c>
      <c r="O14" s="89">
        <v>879.03700000000003</v>
      </c>
      <c r="P14" s="15"/>
      <c r="Q14" s="24"/>
    </row>
    <row r="15" spans="2:17" ht="15" customHeight="1" x14ac:dyDescent="0.25">
      <c r="B15" s="84" t="s">
        <v>302</v>
      </c>
      <c r="C15" s="86">
        <v>878.91099999999994</v>
      </c>
      <c r="D15" s="18">
        <v>-4</v>
      </c>
      <c r="E15" s="17">
        <v>880.27099999999996</v>
      </c>
      <c r="F15" s="18">
        <v>-3.5</v>
      </c>
      <c r="G15" s="20">
        <f t="shared" si="0"/>
        <v>2.0000000000010232E-2</v>
      </c>
      <c r="H15" s="19">
        <v>880.322</v>
      </c>
      <c r="I15" s="19">
        <v>880.34100000000001</v>
      </c>
      <c r="J15" s="88">
        <v>878.99099999999999</v>
      </c>
      <c r="K15" s="20">
        <f t="shared" si="1"/>
        <v>2.0000000000010232E-2</v>
      </c>
      <c r="L15" s="18">
        <v>3.5</v>
      </c>
      <c r="M15" s="27">
        <v>880.41100000000006</v>
      </c>
      <c r="N15" s="18">
        <v>4</v>
      </c>
      <c r="O15" s="89">
        <v>879.07100000000003</v>
      </c>
      <c r="P15" s="15"/>
      <c r="Q15" s="24"/>
    </row>
    <row r="16" spans="2:17" ht="15" customHeight="1" x14ac:dyDescent="0.25">
      <c r="B16" s="84" t="s">
        <v>303</v>
      </c>
      <c r="C16" s="86">
        <v>878.94599999999991</v>
      </c>
      <c r="D16" s="18">
        <v>-4</v>
      </c>
      <c r="E16" s="17">
        <v>880.30599999999993</v>
      </c>
      <c r="F16" s="18">
        <v>-3.5</v>
      </c>
      <c r="G16" s="20">
        <f t="shared" si="0"/>
        <v>2.0000000000010232E-2</v>
      </c>
      <c r="H16" s="19">
        <v>880.34299999999996</v>
      </c>
      <c r="I16" s="19">
        <v>880.37599999999998</v>
      </c>
      <c r="J16" s="88">
        <v>879.02599999999995</v>
      </c>
      <c r="K16" s="20">
        <f t="shared" si="1"/>
        <v>2.0000000000010232E-2</v>
      </c>
      <c r="L16" s="18">
        <v>3.5</v>
      </c>
      <c r="M16" s="27">
        <v>880.44600000000003</v>
      </c>
      <c r="N16" s="18">
        <v>4</v>
      </c>
      <c r="O16" s="89">
        <v>879.10599999999999</v>
      </c>
      <c r="P16" s="15"/>
      <c r="Q16" s="24"/>
    </row>
    <row r="17" spans="2:19" ht="15" customHeight="1" x14ac:dyDescent="0.25">
      <c r="B17" s="84" t="s">
        <v>304</v>
      </c>
      <c r="C17" s="86">
        <v>878.98099999999988</v>
      </c>
      <c r="D17" s="18">
        <v>-4</v>
      </c>
      <c r="E17" s="17">
        <v>880.34099999999989</v>
      </c>
      <c r="F17" s="18">
        <v>-3.5</v>
      </c>
      <c r="G17" s="20">
        <f t="shared" si="0"/>
        <v>2.0000000000010232E-2</v>
      </c>
      <c r="H17" s="19">
        <v>880.38800000000003</v>
      </c>
      <c r="I17" s="19">
        <v>880.41099999999994</v>
      </c>
      <c r="J17" s="88">
        <v>879.06099999999992</v>
      </c>
      <c r="K17" s="20">
        <f t="shared" si="1"/>
        <v>2.0000000000010232E-2</v>
      </c>
      <c r="L17" s="18">
        <v>3.5</v>
      </c>
      <c r="M17" s="27">
        <v>880.48099999999999</v>
      </c>
      <c r="N17" s="18">
        <v>4</v>
      </c>
      <c r="O17" s="89">
        <v>879.14099999999996</v>
      </c>
      <c r="P17" s="15"/>
      <c r="Q17" s="24"/>
      <c r="R17" s="15"/>
      <c r="S17" s="15"/>
    </row>
    <row r="18" spans="2:19" ht="15" customHeight="1" x14ac:dyDescent="0.25">
      <c r="B18" s="84" t="s">
        <v>305</v>
      </c>
      <c r="C18" s="86">
        <v>879.01599999999996</v>
      </c>
      <c r="D18" s="18">
        <v>-4</v>
      </c>
      <c r="E18" s="17">
        <v>880.37599999999998</v>
      </c>
      <c r="F18" s="18">
        <v>-3.5</v>
      </c>
      <c r="G18" s="20">
        <f t="shared" si="0"/>
        <v>2.0000000000010232E-2</v>
      </c>
      <c r="H18" s="19">
        <v>880.42499999999995</v>
      </c>
      <c r="I18" s="19">
        <v>880.44600000000003</v>
      </c>
      <c r="J18" s="88">
        <v>879.096</v>
      </c>
      <c r="K18" s="20">
        <f t="shared" si="1"/>
        <v>2.0000000000010232E-2</v>
      </c>
      <c r="L18" s="18">
        <v>3.5</v>
      </c>
      <c r="M18" s="27">
        <v>880.51600000000008</v>
      </c>
      <c r="N18" s="18">
        <v>4</v>
      </c>
      <c r="O18" s="89">
        <v>879.17600000000004</v>
      </c>
      <c r="P18" s="15"/>
      <c r="Q18" s="24"/>
      <c r="R18" s="15"/>
      <c r="S18" s="15"/>
    </row>
    <row r="19" spans="2:19" ht="15" customHeight="1" x14ac:dyDescent="0.25">
      <c r="B19" s="84" t="s">
        <v>306</v>
      </c>
      <c r="C19" s="86">
        <v>879.05099999999993</v>
      </c>
      <c r="D19" s="18">
        <v>-4</v>
      </c>
      <c r="E19" s="17">
        <v>880.41099999999994</v>
      </c>
      <c r="F19" s="18">
        <v>-3.5</v>
      </c>
      <c r="G19" s="20">
        <f t="shared" si="0"/>
        <v>2.0000000000010232E-2</v>
      </c>
      <c r="H19" s="19">
        <v>880.45399999999995</v>
      </c>
      <c r="I19" s="19">
        <v>880.48099999999999</v>
      </c>
      <c r="J19" s="88">
        <v>879.13099999999997</v>
      </c>
      <c r="K19" s="20">
        <f t="shared" si="1"/>
        <v>2.0000000000010232E-2</v>
      </c>
      <c r="L19" s="18">
        <v>3.5</v>
      </c>
      <c r="M19" s="27">
        <v>880.55100000000004</v>
      </c>
      <c r="N19" s="18">
        <v>4</v>
      </c>
      <c r="O19" s="89">
        <v>879.21100000000001</v>
      </c>
      <c r="P19" s="15"/>
      <c r="Q19" s="24"/>
      <c r="R19" s="15"/>
      <c r="S19" s="15"/>
    </row>
    <row r="20" spans="2:19" ht="15" customHeight="1" x14ac:dyDescent="0.25">
      <c r="B20" s="84" t="s">
        <v>307</v>
      </c>
      <c r="C20" s="86">
        <v>879.08499999999992</v>
      </c>
      <c r="D20" s="18">
        <v>-4</v>
      </c>
      <c r="E20" s="17">
        <v>880.44499999999994</v>
      </c>
      <c r="F20" s="18">
        <v>-3.5</v>
      </c>
      <c r="G20" s="20">
        <f t="shared" si="0"/>
        <v>2.0000000000010232E-2</v>
      </c>
      <c r="H20" s="19">
        <v>880.48900000000003</v>
      </c>
      <c r="I20" s="19">
        <v>880.51499999999999</v>
      </c>
      <c r="J20" s="88">
        <v>879.16499999999996</v>
      </c>
      <c r="K20" s="20">
        <f t="shared" si="1"/>
        <v>2.0000000000010232E-2</v>
      </c>
      <c r="L20" s="18">
        <v>3.5</v>
      </c>
      <c r="M20" s="27">
        <v>880.58500000000004</v>
      </c>
      <c r="N20" s="18">
        <v>4</v>
      </c>
      <c r="O20" s="89">
        <v>879.245</v>
      </c>
      <c r="P20" s="15"/>
      <c r="Q20" s="24"/>
      <c r="R20" s="15"/>
      <c r="S20" s="15"/>
    </row>
    <row r="21" spans="2:19" ht="15" customHeight="1" x14ac:dyDescent="0.25">
      <c r="B21" s="84" t="s">
        <v>308</v>
      </c>
      <c r="C21" s="86">
        <v>879.11999999999989</v>
      </c>
      <c r="D21" s="18">
        <v>-4</v>
      </c>
      <c r="E21" s="17">
        <v>880.4799999999999</v>
      </c>
      <c r="F21" s="18">
        <v>-3.5</v>
      </c>
      <c r="G21" s="20">
        <f t="shared" si="0"/>
        <v>2.0000000000010232E-2</v>
      </c>
      <c r="H21" s="19">
        <v>880.52099999999996</v>
      </c>
      <c r="I21" s="19">
        <v>880.55</v>
      </c>
      <c r="J21" s="88">
        <v>879.19999999999993</v>
      </c>
      <c r="K21" s="20">
        <f t="shared" si="1"/>
        <v>2.0000000000010232E-2</v>
      </c>
      <c r="L21" s="18">
        <v>3.5</v>
      </c>
      <c r="M21" s="27">
        <v>880.62</v>
      </c>
      <c r="N21" s="18">
        <v>4</v>
      </c>
      <c r="O21" s="89">
        <v>879.28</v>
      </c>
      <c r="P21" s="15"/>
      <c r="Q21" s="24"/>
      <c r="R21" s="15"/>
      <c r="S21" s="15"/>
    </row>
    <row r="22" spans="2:19" ht="15" customHeight="1" x14ac:dyDescent="0.25">
      <c r="B22" s="84" t="s">
        <v>309</v>
      </c>
      <c r="C22" s="86">
        <v>879.15499999999997</v>
      </c>
      <c r="D22" s="18">
        <v>-4</v>
      </c>
      <c r="E22" s="17">
        <v>880.51499999999999</v>
      </c>
      <c r="F22" s="18">
        <v>-3.5</v>
      </c>
      <c r="G22" s="20">
        <f t="shared" si="0"/>
        <v>2.0000000000010232E-2</v>
      </c>
      <c r="H22" s="19">
        <v>880.58399999999995</v>
      </c>
      <c r="I22" s="19">
        <v>880.58500000000004</v>
      </c>
      <c r="J22" s="88">
        <v>879.23500000000001</v>
      </c>
      <c r="K22" s="20">
        <f t="shared" si="1"/>
        <v>2.0000000000010232E-2</v>
      </c>
      <c r="L22" s="18">
        <v>3.5</v>
      </c>
      <c r="M22" s="27">
        <v>880.65500000000009</v>
      </c>
      <c r="N22" s="18">
        <v>4</v>
      </c>
      <c r="O22" s="89">
        <v>879.31500000000005</v>
      </c>
      <c r="P22" s="15"/>
      <c r="Q22" s="24"/>
      <c r="R22" s="15"/>
      <c r="S22" s="15"/>
    </row>
    <row r="23" spans="2:19" ht="15" customHeight="1" x14ac:dyDescent="0.25">
      <c r="B23" s="84" t="s">
        <v>310</v>
      </c>
      <c r="C23" s="86">
        <v>879.18999999999994</v>
      </c>
      <c r="D23" s="18">
        <v>-4</v>
      </c>
      <c r="E23" s="17">
        <v>880.55</v>
      </c>
      <c r="F23" s="18">
        <v>-3.5</v>
      </c>
      <c r="G23" s="20">
        <f t="shared" si="0"/>
        <v>2.0000000000010232E-2</v>
      </c>
      <c r="H23" s="19">
        <v>880.66099999999994</v>
      </c>
      <c r="I23" s="19">
        <v>880.62</v>
      </c>
      <c r="J23" s="88">
        <v>879.27</v>
      </c>
      <c r="K23" s="20">
        <f t="shared" si="1"/>
        <v>2.0000000000014291E-2</v>
      </c>
      <c r="L23" s="18">
        <v>3.5</v>
      </c>
      <c r="M23" s="27">
        <v>880.69</v>
      </c>
      <c r="N23" s="18">
        <v>3.5</v>
      </c>
      <c r="O23" s="89">
        <v>879.34</v>
      </c>
      <c r="P23" s="15"/>
      <c r="Q23" s="24"/>
      <c r="R23" s="15"/>
      <c r="S23" s="15"/>
    </row>
    <row r="24" spans="2:19" ht="15" customHeight="1" x14ac:dyDescent="0.25">
      <c r="B24" s="84" t="s">
        <v>311</v>
      </c>
      <c r="C24" s="86">
        <v>879.2349999999999</v>
      </c>
      <c r="D24" s="18">
        <v>-3.5</v>
      </c>
      <c r="E24" s="17">
        <v>880.58499999999992</v>
      </c>
      <c r="F24" s="18">
        <v>-3.5</v>
      </c>
      <c r="G24" s="20">
        <f t="shared" ref="G24:G29" si="2">(C24-J24)/D24</f>
        <v>2.0000000000014291E-2</v>
      </c>
      <c r="H24" s="19">
        <v>880.60400000000004</v>
      </c>
      <c r="I24" s="19">
        <v>880.65499999999997</v>
      </c>
      <c r="J24" s="88">
        <v>879.30499999999995</v>
      </c>
      <c r="K24" s="20">
        <f t="shared" ref="K24:K29" si="3">(O24-J24)/N24</f>
        <v>2.0000000000014291E-2</v>
      </c>
      <c r="L24" s="18">
        <v>3.5</v>
      </c>
      <c r="M24" s="27">
        <v>880.72500000000002</v>
      </c>
      <c r="N24" s="18">
        <v>3.5</v>
      </c>
      <c r="O24" s="89">
        <v>879.375</v>
      </c>
      <c r="P24" s="15"/>
      <c r="Q24" s="24"/>
      <c r="R24" s="15"/>
      <c r="S24" s="15"/>
    </row>
    <row r="25" spans="2:19" ht="15" customHeight="1" x14ac:dyDescent="0.25">
      <c r="B25" s="84" t="s">
        <v>312</v>
      </c>
      <c r="C25" s="86">
        <v>879.26899999999989</v>
      </c>
      <c r="D25" s="18">
        <v>-3.5</v>
      </c>
      <c r="E25" s="17">
        <v>880.61899999999991</v>
      </c>
      <c r="F25" s="18">
        <v>-3.5</v>
      </c>
      <c r="G25" s="20">
        <f t="shared" si="2"/>
        <v>2.0000000000014291E-2</v>
      </c>
      <c r="H25" s="19">
        <v>880.62900000000002</v>
      </c>
      <c r="I25" s="19">
        <v>880.68899999999996</v>
      </c>
      <c r="J25" s="88">
        <v>879.33899999999994</v>
      </c>
      <c r="K25" s="20">
        <f t="shared" si="3"/>
        <v>2.0000000000014291E-2</v>
      </c>
      <c r="L25" s="18">
        <v>3.5</v>
      </c>
      <c r="M25" s="27">
        <v>880.75900000000001</v>
      </c>
      <c r="N25" s="18">
        <v>3.5</v>
      </c>
      <c r="O25" s="89">
        <v>879.40899999999999</v>
      </c>
      <c r="P25" s="15"/>
      <c r="Q25" s="24"/>
      <c r="R25" s="15"/>
      <c r="S25" s="15"/>
    </row>
    <row r="26" spans="2:19" ht="15" customHeight="1" x14ac:dyDescent="0.25">
      <c r="B26" s="84" t="s">
        <v>313</v>
      </c>
      <c r="C26" s="86">
        <v>879.29399999999998</v>
      </c>
      <c r="D26" s="18">
        <v>-4</v>
      </c>
      <c r="E26" s="17">
        <v>880.654</v>
      </c>
      <c r="F26" s="18">
        <v>-3.5</v>
      </c>
      <c r="G26" s="20">
        <f t="shared" si="2"/>
        <v>2.0000000000010232E-2</v>
      </c>
      <c r="H26" s="19">
        <v>880.71400000000006</v>
      </c>
      <c r="I26" s="19">
        <v>880.72400000000005</v>
      </c>
      <c r="J26" s="88">
        <v>879.37400000000002</v>
      </c>
      <c r="K26" s="77" t="s">
        <v>352</v>
      </c>
      <c r="L26" s="78"/>
      <c r="M26" s="78"/>
      <c r="N26" s="78"/>
      <c r="O26" s="78"/>
      <c r="P26" s="15"/>
      <c r="Q26" s="24"/>
      <c r="R26" s="15"/>
      <c r="S26" s="15"/>
    </row>
    <row r="27" spans="2:19" ht="15" customHeight="1" x14ac:dyDescent="0.25">
      <c r="B27" s="84" t="s">
        <v>314</v>
      </c>
      <c r="C27" s="86">
        <v>879.32899999999995</v>
      </c>
      <c r="D27" s="18">
        <v>-4</v>
      </c>
      <c r="E27" s="17">
        <v>880.68899999999996</v>
      </c>
      <c r="F27" s="18">
        <v>-3.5</v>
      </c>
      <c r="G27" s="20">
        <f t="shared" si="2"/>
        <v>2.0000000000010232E-2</v>
      </c>
      <c r="H27" s="19">
        <v>880.779</v>
      </c>
      <c r="I27" s="19">
        <v>880.75900000000001</v>
      </c>
      <c r="J27" s="88">
        <v>879.40899999999999</v>
      </c>
      <c r="K27" s="77" t="s">
        <v>352</v>
      </c>
      <c r="L27" s="78"/>
      <c r="M27" s="78"/>
      <c r="N27" s="78"/>
      <c r="O27" s="78"/>
      <c r="P27" s="15"/>
      <c r="Q27" s="24"/>
      <c r="R27" s="15"/>
      <c r="S27" s="15"/>
    </row>
    <row r="28" spans="2:19" ht="15" customHeight="1" x14ac:dyDescent="0.25">
      <c r="B28" s="84" t="s">
        <v>315</v>
      </c>
      <c r="C28" s="86">
        <v>879.36399999999992</v>
      </c>
      <c r="D28" s="18">
        <v>-4</v>
      </c>
      <c r="E28" s="17">
        <v>880.72399999999993</v>
      </c>
      <c r="F28" s="18">
        <v>-3.5</v>
      </c>
      <c r="G28" s="20">
        <f t="shared" si="2"/>
        <v>2.0000000000010232E-2</v>
      </c>
      <c r="H28" s="19">
        <v>880.80399999999997</v>
      </c>
      <c r="I28" s="19">
        <v>880.79399999999998</v>
      </c>
      <c r="J28" s="88">
        <v>879.44399999999996</v>
      </c>
      <c r="K28" s="77" t="s">
        <v>352</v>
      </c>
      <c r="L28" s="78"/>
      <c r="M28" s="78"/>
      <c r="N28" s="78"/>
      <c r="O28" s="78"/>
      <c r="P28" s="15"/>
      <c r="Q28" s="24"/>
    </row>
    <row r="29" spans="2:19" ht="15" customHeight="1" x14ac:dyDescent="0.25">
      <c r="B29" s="84" t="s">
        <v>316</v>
      </c>
      <c r="C29" s="86">
        <v>879.39899999999989</v>
      </c>
      <c r="D29" s="18">
        <v>-4</v>
      </c>
      <c r="E29" s="17">
        <v>880.7589999999999</v>
      </c>
      <c r="F29" s="18">
        <v>-3.5</v>
      </c>
      <c r="G29" s="20">
        <f t="shared" si="2"/>
        <v>2.0000000000010232E-2</v>
      </c>
      <c r="H29" s="19">
        <v>880.83900000000006</v>
      </c>
      <c r="I29" s="19">
        <v>880.82899999999995</v>
      </c>
      <c r="J29" s="88">
        <v>879.47899999999993</v>
      </c>
      <c r="K29" s="20">
        <f t="shared" si="3"/>
        <v>2.0000000000010232E-2</v>
      </c>
      <c r="L29" s="18">
        <v>3.5</v>
      </c>
      <c r="M29" s="27">
        <v>880.899</v>
      </c>
      <c r="N29" s="18">
        <v>4</v>
      </c>
      <c r="O29" s="89">
        <v>879.55899999999997</v>
      </c>
      <c r="P29" s="15"/>
      <c r="Q29" s="24"/>
    </row>
    <row r="30" spans="2:19" ht="15" customHeight="1" x14ac:dyDescent="0.25">
      <c r="B30" s="84" t="s">
        <v>317</v>
      </c>
      <c r="C30" s="86">
        <v>879.43299999999999</v>
      </c>
      <c r="D30" s="18">
        <v>-4</v>
      </c>
      <c r="E30" s="17">
        <v>880.79300000000001</v>
      </c>
      <c r="F30" s="18">
        <v>-3.5</v>
      </c>
      <c r="G30" s="20">
        <f t="shared" si="0"/>
        <v>2.0000000000010232E-2</v>
      </c>
      <c r="H30" s="19">
        <v>880.87099999999998</v>
      </c>
      <c r="I30" s="19">
        <v>880.86300000000006</v>
      </c>
      <c r="J30" s="88">
        <v>879.51300000000003</v>
      </c>
      <c r="K30" s="20">
        <f t="shared" si="1"/>
        <v>2.0000000000010232E-2</v>
      </c>
      <c r="L30" s="18">
        <v>3.5</v>
      </c>
      <c r="M30" s="27">
        <v>880.93300000000011</v>
      </c>
      <c r="N30" s="18">
        <v>4</v>
      </c>
      <c r="O30" s="89">
        <v>879.59300000000007</v>
      </c>
      <c r="P30" s="15"/>
      <c r="Q30" s="24"/>
    </row>
    <row r="31" spans="2:19" ht="15" customHeight="1" x14ac:dyDescent="0.25">
      <c r="B31" s="84" t="s">
        <v>318</v>
      </c>
      <c r="C31" s="86">
        <v>879.45500000000004</v>
      </c>
      <c r="D31" s="18">
        <v>-4.6500000000000004</v>
      </c>
      <c r="E31" s="17">
        <v>880.81500000000005</v>
      </c>
      <c r="F31" s="18">
        <v>-4.1500000000000004</v>
      </c>
      <c r="G31" s="20">
        <f t="shared" si="0"/>
        <v>1.9999999999991587E-2</v>
      </c>
      <c r="H31" s="19">
        <v>880.947</v>
      </c>
      <c r="I31" s="19">
        <v>880.89800000000002</v>
      </c>
      <c r="J31" s="88">
        <v>879.548</v>
      </c>
      <c r="K31" s="20">
        <f t="shared" si="1"/>
        <v>2.0000000000014291E-2</v>
      </c>
      <c r="L31" s="18">
        <v>3.5</v>
      </c>
      <c r="M31" s="27">
        <v>880.96800000000007</v>
      </c>
      <c r="N31" s="18">
        <v>3.5</v>
      </c>
      <c r="O31" s="89">
        <v>879.61800000000005</v>
      </c>
      <c r="P31" s="15"/>
      <c r="Q31" s="24"/>
    </row>
    <row r="32" spans="2:19" ht="15" customHeight="1" x14ac:dyDescent="0.25">
      <c r="B32" s="84" t="s">
        <v>319</v>
      </c>
      <c r="C32" s="86">
        <v>879.51299999999992</v>
      </c>
      <c r="D32" s="18">
        <v>-3.5</v>
      </c>
      <c r="E32" s="17">
        <v>880.86299999999994</v>
      </c>
      <c r="F32" s="18">
        <v>-3.5</v>
      </c>
      <c r="G32" s="20">
        <f t="shared" si="0"/>
        <v>2.0000000000014291E-2</v>
      </c>
      <c r="H32" s="19">
        <v>880.846</v>
      </c>
      <c r="I32" s="19">
        <v>880.93299999999999</v>
      </c>
      <c r="J32" s="88">
        <v>879.58299999999997</v>
      </c>
      <c r="K32" s="20">
        <f t="shared" si="1"/>
        <v>2.0000000000007175E-2</v>
      </c>
      <c r="L32" s="18">
        <v>2.0099999999999998</v>
      </c>
      <c r="M32" s="27">
        <v>880.97320000000002</v>
      </c>
      <c r="N32" s="18">
        <v>2.5099999999999998</v>
      </c>
      <c r="O32" s="89">
        <v>879.63319999999999</v>
      </c>
      <c r="P32" s="15"/>
      <c r="Q32" s="24"/>
    </row>
    <row r="33" spans="2:17" ht="15" customHeight="1" x14ac:dyDescent="0.25">
      <c r="B33" s="84" t="s">
        <v>320</v>
      </c>
      <c r="C33" s="86">
        <v>879.51319999999998</v>
      </c>
      <c r="D33" s="18">
        <v>-5.24</v>
      </c>
      <c r="E33" s="17">
        <v>880.8732</v>
      </c>
      <c r="F33" s="18">
        <v>-4.74</v>
      </c>
      <c r="G33" s="20">
        <f t="shared" si="0"/>
        <v>1.9999999999991355E-2</v>
      </c>
      <c r="H33" s="19">
        <v>880.87800000000004</v>
      </c>
      <c r="I33" s="19">
        <v>880.96799999999996</v>
      </c>
      <c r="J33" s="88">
        <v>879.61799999999994</v>
      </c>
      <c r="K33" s="20">
        <f t="shared" si="1"/>
        <v>2.0000000000014291E-2</v>
      </c>
      <c r="L33" s="18">
        <v>3.5</v>
      </c>
      <c r="M33" s="27">
        <v>881.03800000000001</v>
      </c>
      <c r="N33" s="18">
        <v>3.5</v>
      </c>
      <c r="O33" s="89">
        <v>879.68799999999999</v>
      </c>
      <c r="P33" s="15"/>
      <c r="Q33" s="24"/>
    </row>
    <row r="34" spans="2:17" ht="15" customHeight="1" x14ac:dyDescent="0.25">
      <c r="B34" s="84" t="s">
        <v>321</v>
      </c>
      <c r="C34" s="86">
        <v>879.57299999999998</v>
      </c>
      <c r="D34" s="18">
        <v>-4</v>
      </c>
      <c r="E34" s="17">
        <v>880.93299999999999</v>
      </c>
      <c r="F34" s="18">
        <v>-3.5</v>
      </c>
      <c r="G34" s="20">
        <f t="shared" si="0"/>
        <v>2.0000000000010232E-2</v>
      </c>
      <c r="H34" s="19">
        <v>881.01700000000005</v>
      </c>
      <c r="I34" s="19">
        <v>881.00300000000004</v>
      </c>
      <c r="J34" s="88">
        <v>879.65300000000002</v>
      </c>
      <c r="K34" s="20">
        <f t="shared" si="1"/>
        <v>2.0000000000010232E-2</v>
      </c>
      <c r="L34" s="18">
        <v>3.5</v>
      </c>
      <c r="M34" s="27">
        <v>881.07300000000009</v>
      </c>
      <c r="N34" s="18">
        <v>4</v>
      </c>
      <c r="O34" s="89">
        <v>879.73300000000006</v>
      </c>
      <c r="P34" s="15"/>
      <c r="Q34" s="24"/>
    </row>
    <row r="35" spans="2:17" ht="15" customHeight="1" x14ac:dyDescent="0.25">
      <c r="B35" s="84" t="s">
        <v>322</v>
      </c>
      <c r="C35" s="86">
        <v>879.58799999999997</v>
      </c>
      <c r="D35" s="18">
        <v>-4</v>
      </c>
      <c r="E35" s="17">
        <v>880.94799999999998</v>
      </c>
      <c r="F35" s="18">
        <v>-3.5</v>
      </c>
      <c r="G35" s="20">
        <f t="shared" si="0"/>
        <v>2.0000000000010232E-2</v>
      </c>
      <c r="H35" s="19">
        <v>881.01800000000003</v>
      </c>
      <c r="I35" s="19">
        <v>881.01800000000003</v>
      </c>
      <c r="J35" s="88">
        <v>879.66800000000001</v>
      </c>
      <c r="K35" s="20">
        <f t="shared" si="1"/>
        <v>2.0000000000010232E-2</v>
      </c>
      <c r="L35" s="18">
        <v>3.5</v>
      </c>
      <c r="M35" s="27">
        <v>881.08800000000008</v>
      </c>
      <c r="N35" s="18">
        <v>4</v>
      </c>
      <c r="O35" s="89">
        <v>879.74800000000005</v>
      </c>
      <c r="P35" s="15"/>
      <c r="Q35" s="24"/>
    </row>
    <row r="36" spans="2:17" ht="15" customHeight="1" x14ac:dyDescent="0.25">
      <c r="B36" s="16"/>
      <c r="C36" s="31"/>
      <c r="D36" s="32"/>
      <c r="E36" s="31"/>
      <c r="F36" s="32"/>
      <c r="G36" s="33"/>
      <c r="H36" s="30"/>
      <c r="I36" s="30"/>
      <c r="J36" s="30"/>
      <c r="K36" s="33"/>
      <c r="L36" s="32"/>
      <c r="M36" s="34"/>
      <c r="N36" s="32"/>
      <c r="O36" s="34"/>
      <c r="P36" s="15"/>
    </row>
    <row r="37" spans="2:17" ht="7.5" customHeight="1" thickBot="1" x14ac:dyDescent="0.3">
      <c r="B37" s="21"/>
      <c r="C37" s="21"/>
      <c r="D37" s="21"/>
      <c r="E37" s="21"/>
      <c r="F37" s="21"/>
      <c r="G37" s="22"/>
      <c r="H37" s="23"/>
      <c r="I37" s="23"/>
      <c r="J37" s="23"/>
      <c r="K37" s="22"/>
      <c r="L37" s="21"/>
      <c r="M37" s="21"/>
      <c r="N37" s="21"/>
      <c r="O37" s="21"/>
      <c r="P37" s="15"/>
    </row>
  </sheetData>
  <mergeCells count="18">
    <mergeCell ref="B4:B7"/>
    <mergeCell ref="C4:G4"/>
    <mergeCell ref="H4:J4"/>
    <mergeCell ref="K4:O4"/>
    <mergeCell ref="C5:D5"/>
    <mergeCell ref="E5:G5"/>
    <mergeCell ref="H5:J5"/>
    <mergeCell ref="K5:M5"/>
    <mergeCell ref="N5:O5"/>
    <mergeCell ref="G6:G7"/>
    <mergeCell ref="K6:K7"/>
    <mergeCell ref="C7:D7"/>
    <mergeCell ref="E7:F7"/>
    <mergeCell ref="L7:M7"/>
    <mergeCell ref="N7:O7"/>
    <mergeCell ref="K26:O26"/>
    <mergeCell ref="K27:O27"/>
    <mergeCell ref="K28:O28"/>
  </mergeCells>
  <conditionalFormatting sqref="Q29:Q35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{073EE5EE-3870-4183-8443-26F775E3B3D4}</x14:id>
        </ext>
      </extLst>
    </cfRule>
  </conditionalFormatting>
  <printOptions horizontalCentered="1"/>
  <pageMargins left="0.59055118110236227" right="0.59055118110236227" top="0.59055118110236227" bottom="0.78740157480314965" header="0.31496062992125984" footer="0.39370078740157483"/>
  <pageSetup paperSize="9" scale="74" fitToHeight="0" orientation="portrait" r:id="rId1"/>
  <headerFooter>
    <oddFooter>&amp;CPágina &amp;P de &amp;N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73EE5EE-3870-4183-8443-26F775E3B3D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Q29:Q35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EE5A8-F967-480D-81CB-9667C696E705}">
  <dimension ref="A1:S29"/>
  <sheetViews>
    <sheetView showGridLines="0" zoomScaleNormal="100" workbookViewId="0">
      <selection activeCell="O9" activeCellId="2" sqref="C11:C25 J9:J27 O9:O27"/>
    </sheetView>
  </sheetViews>
  <sheetFormatPr defaultColWidth="9.140625" defaultRowHeight="18" x14ac:dyDescent="0.25"/>
  <cols>
    <col min="1" max="1" width="7.140625" style="1" customWidth="1"/>
    <col min="2" max="2" width="11.7109375" style="2" customWidth="1"/>
    <col min="3" max="3" width="9.7109375" style="2" customWidth="1"/>
    <col min="4" max="4" width="6.7109375" style="2" customWidth="1"/>
    <col min="5" max="5" width="9.7109375" style="2" customWidth="1"/>
    <col min="6" max="6" width="6.7109375" style="2" customWidth="1"/>
    <col min="7" max="7" width="6.7109375" style="3" customWidth="1"/>
    <col min="8" max="10" width="11.7109375" style="4" customWidth="1"/>
    <col min="11" max="11" width="6.7109375" style="3" customWidth="1"/>
    <col min="12" max="12" width="6.7109375" style="2" customWidth="1"/>
    <col min="13" max="13" width="9.7109375" style="2" customWidth="1"/>
    <col min="14" max="14" width="6.7109375" style="2" customWidth="1"/>
    <col min="15" max="15" width="9.7109375" style="2" customWidth="1"/>
    <col min="16" max="16384" width="9.140625" style="4"/>
  </cols>
  <sheetData>
    <row r="1" spans="2:17" ht="7.5" customHeight="1" thickBot="1" x14ac:dyDescent="0.3"/>
    <row r="2" spans="2:17" ht="24" customHeight="1" thickBot="1" x14ac:dyDescent="0.3">
      <c r="B2" s="5" t="s">
        <v>12</v>
      </c>
      <c r="C2" s="6"/>
      <c r="D2" s="6"/>
      <c r="E2" s="6"/>
      <c r="F2" s="6"/>
      <c r="G2" s="7"/>
      <c r="H2" s="8"/>
      <c r="I2" s="8"/>
      <c r="J2" s="8"/>
      <c r="K2" s="7"/>
      <c r="L2" s="6"/>
      <c r="M2" s="6"/>
      <c r="N2" s="6"/>
      <c r="O2" s="6"/>
    </row>
    <row r="3" spans="2:17" ht="7.5" customHeight="1" x14ac:dyDescent="0.25">
      <c r="B3" s="9"/>
      <c r="C3" s="9"/>
      <c r="D3" s="9"/>
      <c r="E3" s="9"/>
      <c r="F3" s="9"/>
      <c r="G3" s="10"/>
      <c r="H3" s="11"/>
      <c r="I3" s="11"/>
      <c r="J3" s="11"/>
      <c r="K3" s="10"/>
      <c r="L3" s="9"/>
      <c r="M3" s="9"/>
      <c r="N3" s="9"/>
      <c r="O3" s="9"/>
    </row>
    <row r="4" spans="2:17" ht="18" customHeight="1" x14ac:dyDescent="0.25">
      <c r="B4" s="54" t="s">
        <v>0</v>
      </c>
      <c r="C4" s="69" t="s">
        <v>1</v>
      </c>
      <c r="D4" s="54"/>
      <c r="E4" s="54"/>
      <c r="F4" s="54"/>
      <c r="G4" s="70"/>
      <c r="H4" s="61" t="s">
        <v>2</v>
      </c>
      <c r="I4" s="62"/>
      <c r="J4" s="63"/>
      <c r="K4" s="67" t="s">
        <v>3</v>
      </c>
      <c r="L4" s="68"/>
      <c r="M4" s="68"/>
      <c r="N4" s="68"/>
      <c r="O4" s="68"/>
    </row>
    <row r="5" spans="2:17" ht="18" customHeight="1" x14ac:dyDescent="0.25">
      <c r="B5" s="55"/>
      <c r="C5" s="49" t="s">
        <v>13</v>
      </c>
      <c r="D5" s="50"/>
      <c r="E5" s="49" t="s">
        <v>10</v>
      </c>
      <c r="F5" s="57"/>
      <c r="G5" s="50"/>
      <c r="H5" s="64" t="s">
        <v>4</v>
      </c>
      <c r="I5" s="65"/>
      <c r="J5" s="66"/>
      <c r="K5" s="49" t="s">
        <v>10</v>
      </c>
      <c r="L5" s="57"/>
      <c r="M5" s="57"/>
      <c r="N5" s="49" t="s">
        <v>13</v>
      </c>
      <c r="O5" s="57"/>
    </row>
    <row r="6" spans="2:17" ht="18" customHeight="1" x14ac:dyDescent="0.25">
      <c r="B6" s="55"/>
      <c r="C6" s="25" t="s">
        <v>5</v>
      </c>
      <c r="D6" s="25" t="s">
        <v>6</v>
      </c>
      <c r="E6" s="25" t="s">
        <v>5</v>
      </c>
      <c r="F6" s="25" t="s">
        <v>6</v>
      </c>
      <c r="G6" s="58" t="s">
        <v>7</v>
      </c>
      <c r="H6" s="26" t="s">
        <v>16</v>
      </c>
      <c r="I6" s="26" t="s">
        <v>11</v>
      </c>
      <c r="J6" s="26" t="s">
        <v>17</v>
      </c>
      <c r="K6" s="58" t="s">
        <v>7</v>
      </c>
      <c r="L6" s="25" t="s">
        <v>6</v>
      </c>
      <c r="M6" s="28" t="s">
        <v>5</v>
      </c>
      <c r="N6" s="25" t="s">
        <v>6</v>
      </c>
      <c r="O6" s="28" t="s">
        <v>5</v>
      </c>
    </row>
    <row r="7" spans="2:17" ht="18" customHeight="1" x14ac:dyDescent="0.25">
      <c r="B7" s="56"/>
      <c r="C7" s="60" t="s">
        <v>14</v>
      </c>
      <c r="D7" s="60"/>
      <c r="E7" s="60" t="s">
        <v>8</v>
      </c>
      <c r="F7" s="60"/>
      <c r="G7" s="59"/>
      <c r="H7" s="26">
        <v>1</v>
      </c>
      <c r="I7" s="26">
        <v>2</v>
      </c>
      <c r="J7" s="26">
        <v>3</v>
      </c>
      <c r="K7" s="59"/>
      <c r="L7" s="60" t="s">
        <v>9</v>
      </c>
      <c r="M7" s="49"/>
      <c r="N7" s="60" t="s">
        <v>15</v>
      </c>
      <c r="O7" s="49"/>
      <c r="P7" s="4">
        <v>0.02</v>
      </c>
    </row>
    <row r="8" spans="2:17" ht="99.95" customHeight="1" x14ac:dyDescent="0.25">
      <c r="B8" s="12"/>
      <c r="C8" s="12"/>
      <c r="D8" s="12"/>
      <c r="E8" s="12"/>
      <c r="F8" s="12"/>
      <c r="G8" s="13"/>
      <c r="H8" s="14"/>
      <c r="I8" s="14"/>
      <c r="J8" s="14"/>
      <c r="K8" s="13"/>
      <c r="L8" s="12"/>
      <c r="M8" s="12"/>
      <c r="N8" s="12"/>
      <c r="O8" s="12"/>
    </row>
    <row r="9" spans="2:17" ht="15" customHeight="1" x14ac:dyDescent="0.25">
      <c r="B9" s="16" t="s">
        <v>323</v>
      </c>
      <c r="C9" s="79" t="s">
        <v>349</v>
      </c>
      <c r="D9" s="80"/>
      <c r="E9" s="80"/>
      <c r="F9" s="80"/>
      <c r="G9" s="81"/>
      <c r="H9" s="35">
        <v>880.50900000000001</v>
      </c>
      <c r="I9" s="35">
        <v>880.50900000000001</v>
      </c>
      <c r="J9" s="87">
        <v>879.15900000000011</v>
      </c>
      <c r="K9" s="20">
        <f>(O9-J9)/N9</f>
        <v>-2.0000000000010232E-2</v>
      </c>
      <c r="L9" s="36">
        <v>3.5</v>
      </c>
      <c r="M9" s="29">
        <v>880.43899999999996</v>
      </c>
      <c r="N9" s="36">
        <v>4</v>
      </c>
      <c r="O9" s="90">
        <v>879.07900000000006</v>
      </c>
      <c r="P9" s="15"/>
      <c r="Q9" s="24"/>
    </row>
    <row r="10" spans="2:17" ht="15" customHeight="1" x14ac:dyDescent="0.25">
      <c r="B10" s="16" t="s">
        <v>324</v>
      </c>
      <c r="C10" s="51" t="s">
        <v>349</v>
      </c>
      <c r="D10" s="52"/>
      <c r="E10" s="52"/>
      <c r="F10" s="52"/>
      <c r="G10" s="53"/>
      <c r="H10" s="19">
        <v>880.428</v>
      </c>
      <c r="I10" s="19">
        <v>880.46400000000006</v>
      </c>
      <c r="J10" s="88">
        <v>879.11400000000015</v>
      </c>
      <c r="K10" s="20">
        <f>(O10-J10)/N10</f>
        <v>-2.0000000000010232E-2</v>
      </c>
      <c r="L10" s="18">
        <v>3.5</v>
      </c>
      <c r="M10" s="27">
        <v>880.39400000000001</v>
      </c>
      <c r="N10" s="18">
        <v>4</v>
      </c>
      <c r="O10" s="89">
        <v>879.03400000000011</v>
      </c>
      <c r="P10" s="15"/>
      <c r="Q10" s="24"/>
    </row>
    <row r="11" spans="2:17" ht="15" customHeight="1" x14ac:dyDescent="0.25">
      <c r="B11" s="16" t="s">
        <v>325</v>
      </c>
      <c r="C11" s="86">
        <v>879.18760000000009</v>
      </c>
      <c r="D11" s="18">
        <v>-4.38</v>
      </c>
      <c r="E11" s="17">
        <v>880.52760000000001</v>
      </c>
      <c r="F11" s="18">
        <v>-3.88</v>
      </c>
      <c r="G11" s="20">
        <f t="shared" ref="G11:G25" si="0">(C11-J11)/D11</f>
        <v>-1.9999999999989079E-2</v>
      </c>
      <c r="H11" s="19">
        <v>880.55200000000002</v>
      </c>
      <c r="I11" s="19">
        <v>880.45</v>
      </c>
      <c r="J11" s="88">
        <v>879.10000000000014</v>
      </c>
      <c r="K11" s="20">
        <f t="shared" ref="K11:K27" si="1">(O11-J11)/N11</f>
        <v>-2.0000000000010232E-2</v>
      </c>
      <c r="L11" s="18">
        <v>3.5</v>
      </c>
      <c r="M11" s="27">
        <v>880.38</v>
      </c>
      <c r="N11" s="18">
        <v>4</v>
      </c>
      <c r="O11" s="89">
        <v>879.0200000000001</v>
      </c>
      <c r="P11" s="15"/>
      <c r="Q11" s="24"/>
    </row>
    <row r="12" spans="2:17" ht="15" customHeight="1" x14ac:dyDescent="0.25">
      <c r="B12" s="16" t="s">
        <v>326</v>
      </c>
      <c r="C12" s="86">
        <v>879.20200000000011</v>
      </c>
      <c r="D12" s="18">
        <v>-4</v>
      </c>
      <c r="E12" s="17">
        <v>880.54200000000003</v>
      </c>
      <c r="F12" s="18">
        <v>-3.5</v>
      </c>
      <c r="G12" s="20">
        <f t="shared" si="0"/>
        <v>-2.0000000000010232E-2</v>
      </c>
      <c r="H12" s="19">
        <v>880.62699999999995</v>
      </c>
      <c r="I12" s="19">
        <v>880.47199999999998</v>
      </c>
      <c r="J12" s="88">
        <v>879.12200000000007</v>
      </c>
      <c r="K12" s="20">
        <f t="shared" si="1"/>
        <v>-2.0000000000010232E-2</v>
      </c>
      <c r="L12" s="18">
        <v>3.5</v>
      </c>
      <c r="M12" s="27">
        <v>880.40199999999993</v>
      </c>
      <c r="N12" s="18">
        <v>4</v>
      </c>
      <c r="O12" s="89">
        <v>879.04200000000003</v>
      </c>
      <c r="P12" s="15"/>
      <c r="Q12" s="24"/>
    </row>
    <row r="13" spans="2:17" ht="15" customHeight="1" x14ac:dyDescent="0.25">
      <c r="B13" s="16" t="s">
        <v>327</v>
      </c>
      <c r="C13" s="86">
        <v>879.22400000000005</v>
      </c>
      <c r="D13" s="18">
        <v>-2.5</v>
      </c>
      <c r="E13" s="17">
        <v>880.56399999999996</v>
      </c>
      <c r="F13" s="18">
        <v>-2</v>
      </c>
      <c r="G13" s="20">
        <f t="shared" si="0"/>
        <v>-1.999999999998181E-2</v>
      </c>
      <c r="H13" s="19">
        <v>880.73400000000004</v>
      </c>
      <c r="I13" s="19">
        <v>880.524</v>
      </c>
      <c r="J13" s="88">
        <v>879.17400000000009</v>
      </c>
      <c r="K13" s="20">
        <f t="shared" si="1"/>
        <v>-2.0000000000010232E-2</v>
      </c>
      <c r="L13" s="18">
        <v>3.5</v>
      </c>
      <c r="M13" s="27">
        <v>880.45399999999995</v>
      </c>
      <c r="N13" s="18">
        <v>4</v>
      </c>
      <c r="O13" s="89">
        <v>879.09400000000005</v>
      </c>
      <c r="P13" s="15"/>
      <c r="Q13" s="24"/>
    </row>
    <row r="14" spans="2:17" ht="15" customHeight="1" x14ac:dyDescent="0.25">
      <c r="B14" s="16" t="s">
        <v>328</v>
      </c>
      <c r="C14" s="86">
        <v>879.28200000000004</v>
      </c>
      <c r="D14" s="18">
        <v>-2.5</v>
      </c>
      <c r="E14" s="17">
        <v>880.62199999999996</v>
      </c>
      <c r="F14" s="18">
        <v>-2</v>
      </c>
      <c r="G14" s="20">
        <f t="shared" si="0"/>
        <v>-1.999999999998181E-2</v>
      </c>
      <c r="H14" s="19">
        <v>881.06700000000001</v>
      </c>
      <c r="I14" s="19">
        <v>880.58199999999999</v>
      </c>
      <c r="J14" s="88">
        <v>879.23200000000008</v>
      </c>
      <c r="K14" s="20">
        <f t="shared" si="1"/>
        <v>-2.0000000000010232E-2</v>
      </c>
      <c r="L14" s="18">
        <v>3.5</v>
      </c>
      <c r="M14" s="27">
        <v>880.51199999999994</v>
      </c>
      <c r="N14" s="18">
        <v>4</v>
      </c>
      <c r="O14" s="89">
        <v>879.15200000000004</v>
      </c>
      <c r="P14" s="15"/>
      <c r="Q14" s="24"/>
    </row>
    <row r="15" spans="2:17" ht="15" customHeight="1" x14ac:dyDescent="0.25">
      <c r="B15" s="16" t="s">
        <v>329</v>
      </c>
      <c r="C15" s="86">
        <v>879.34</v>
      </c>
      <c r="D15" s="18">
        <v>-2.5</v>
      </c>
      <c r="E15" s="17">
        <v>880.68</v>
      </c>
      <c r="F15" s="18">
        <v>-2</v>
      </c>
      <c r="G15" s="20">
        <f t="shared" si="0"/>
        <v>-1.999999999998181E-2</v>
      </c>
      <c r="H15" s="19">
        <v>880.62900000000002</v>
      </c>
      <c r="I15" s="19">
        <v>880.64</v>
      </c>
      <c r="J15" s="88">
        <v>879.29000000000008</v>
      </c>
      <c r="K15" s="20">
        <f t="shared" si="1"/>
        <v>-2.0000000000010232E-2</v>
      </c>
      <c r="L15" s="18">
        <v>3.5</v>
      </c>
      <c r="M15" s="27">
        <v>880.56999999999994</v>
      </c>
      <c r="N15" s="18">
        <v>4</v>
      </c>
      <c r="O15" s="89">
        <v>879.21</v>
      </c>
      <c r="P15" s="15"/>
      <c r="Q15" s="24"/>
    </row>
    <row r="16" spans="2:17" ht="15" customHeight="1" x14ac:dyDescent="0.25">
      <c r="B16" s="16" t="s">
        <v>330</v>
      </c>
      <c r="C16" s="86">
        <v>879.39700000000005</v>
      </c>
      <c r="D16" s="18">
        <v>-2.5</v>
      </c>
      <c r="E16" s="17">
        <v>880.73699999999997</v>
      </c>
      <c r="F16" s="18">
        <v>-2</v>
      </c>
      <c r="G16" s="20">
        <f t="shared" si="0"/>
        <v>-1.999999999998181E-2</v>
      </c>
      <c r="H16" s="19">
        <v>880.52800000000002</v>
      </c>
      <c r="I16" s="19">
        <v>880.697</v>
      </c>
      <c r="J16" s="88">
        <v>879.34700000000009</v>
      </c>
      <c r="K16" s="20">
        <f t="shared" si="1"/>
        <v>-2.0000000000010232E-2</v>
      </c>
      <c r="L16" s="18">
        <v>3.5</v>
      </c>
      <c r="M16" s="27">
        <v>880.62699999999995</v>
      </c>
      <c r="N16" s="18">
        <v>4</v>
      </c>
      <c r="O16" s="89">
        <v>879.26700000000005</v>
      </c>
      <c r="P16" s="15"/>
      <c r="Q16" s="24"/>
    </row>
    <row r="17" spans="2:19" ht="15" customHeight="1" x14ac:dyDescent="0.25">
      <c r="B17" s="16" t="s">
        <v>331</v>
      </c>
      <c r="C17" s="86">
        <v>879.45500000000004</v>
      </c>
      <c r="D17" s="18">
        <v>-2.5</v>
      </c>
      <c r="E17" s="17">
        <v>880.79499999999996</v>
      </c>
      <c r="F17" s="18">
        <v>-2</v>
      </c>
      <c r="G17" s="20">
        <f t="shared" si="0"/>
        <v>-1.999999999998181E-2</v>
      </c>
      <c r="H17" s="19">
        <v>880.44899999999996</v>
      </c>
      <c r="I17" s="19">
        <v>880.755</v>
      </c>
      <c r="J17" s="88">
        <v>879.40500000000009</v>
      </c>
      <c r="K17" s="20">
        <f t="shared" si="1"/>
        <v>-2.0000000000010232E-2</v>
      </c>
      <c r="L17" s="18">
        <v>3.5</v>
      </c>
      <c r="M17" s="27">
        <v>880.68499999999995</v>
      </c>
      <c r="N17" s="18">
        <v>4</v>
      </c>
      <c r="O17" s="89">
        <v>879.32500000000005</v>
      </c>
      <c r="P17" s="15"/>
      <c r="Q17" s="24"/>
      <c r="R17" s="15"/>
      <c r="S17" s="15"/>
    </row>
    <row r="18" spans="2:19" ht="15" customHeight="1" x14ac:dyDescent="0.25">
      <c r="B18" s="16" t="s">
        <v>332</v>
      </c>
      <c r="C18" s="86">
        <v>879.51200000000006</v>
      </c>
      <c r="D18" s="18">
        <v>-2.5</v>
      </c>
      <c r="E18" s="17">
        <v>880.85199999999998</v>
      </c>
      <c r="F18" s="18">
        <v>-2</v>
      </c>
      <c r="G18" s="20">
        <f t="shared" si="0"/>
        <v>-1.999999999998181E-2</v>
      </c>
      <c r="H18" s="19">
        <v>880.34900000000005</v>
      </c>
      <c r="I18" s="19">
        <v>880.81200000000001</v>
      </c>
      <c r="J18" s="88">
        <v>879.4620000000001</v>
      </c>
      <c r="K18" s="20">
        <f t="shared" si="1"/>
        <v>-2.0000000000010232E-2</v>
      </c>
      <c r="L18" s="18">
        <v>3.5</v>
      </c>
      <c r="M18" s="27">
        <v>880.74199999999996</v>
      </c>
      <c r="N18" s="18">
        <v>4</v>
      </c>
      <c r="O18" s="89">
        <v>879.38200000000006</v>
      </c>
      <c r="P18" s="15"/>
      <c r="Q18" s="24"/>
      <c r="R18" s="15"/>
      <c r="S18" s="15"/>
    </row>
    <row r="19" spans="2:19" ht="15" customHeight="1" x14ac:dyDescent="0.25">
      <c r="B19" s="16" t="s">
        <v>333</v>
      </c>
      <c r="C19" s="86">
        <v>879.57</v>
      </c>
      <c r="D19" s="18">
        <v>-2.5</v>
      </c>
      <c r="E19" s="17">
        <v>880.91</v>
      </c>
      <c r="F19" s="18">
        <v>-2</v>
      </c>
      <c r="G19" s="20">
        <f t="shared" si="0"/>
        <v>-1.999999999998181E-2</v>
      </c>
      <c r="H19" s="19">
        <v>880.48</v>
      </c>
      <c r="I19" s="19">
        <v>880.87</v>
      </c>
      <c r="J19" s="88">
        <v>879.5200000000001</v>
      </c>
      <c r="K19" s="20">
        <f t="shared" si="1"/>
        <v>-2.0000000000010232E-2</v>
      </c>
      <c r="L19" s="18">
        <v>3.5</v>
      </c>
      <c r="M19" s="27">
        <v>880.8</v>
      </c>
      <c r="N19" s="18">
        <v>4</v>
      </c>
      <c r="O19" s="89">
        <v>879.44</v>
      </c>
      <c r="P19" s="15"/>
      <c r="Q19" s="24"/>
      <c r="R19" s="15"/>
      <c r="S19" s="15"/>
    </row>
    <row r="20" spans="2:19" ht="15" customHeight="1" x14ac:dyDescent="0.25">
      <c r="B20" s="16" t="s">
        <v>334</v>
      </c>
      <c r="C20" s="86">
        <v>879.62700000000007</v>
      </c>
      <c r="D20" s="18">
        <v>-2.5</v>
      </c>
      <c r="E20" s="17">
        <v>880.96699999999998</v>
      </c>
      <c r="F20" s="18">
        <v>-2</v>
      </c>
      <c r="G20" s="20">
        <f t="shared" si="0"/>
        <v>-1.999999999998181E-2</v>
      </c>
      <c r="H20" s="19">
        <v>880.62800000000004</v>
      </c>
      <c r="I20" s="19">
        <v>880.92700000000002</v>
      </c>
      <c r="J20" s="88">
        <v>879.57700000000011</v>
      </c>
      <c r="K20" s="20">
        <f t="shared" si="1"/>
        <v>-2.0000000000010232E-2</v>
      </c>
      <c r="L20" s="18">
        <v>3.5</v>
      </c>
      <c r="M20" s="27">
        <v>880.85699999999997</v>
      </c>
      <c r="N20" s="18">
        <v>4</v>
      </c>
      <c r="O20" s="89">
        <v>879.49700000000007</v>
      </c>
      <c r="P20" s="15"/>
      <c r="Q20" s="24"/>
      <c r="R20" s="15"/>
      <c r="S20" s="15"/>
    </row>
    <row r="21" spans="2:19" ht="15" customHeight="1" x14ac:dyDescent="0.25">
      <c r="B21" s="16" t="s">
        <v>335</v>
      </c>
      <c r="C21" s="86">
        <v>879.68500000000006</v>
      </c>
      <c r="D21" s="18">
        <v>-2.5</v>
      </c>
      <c r="E21" s="17">
        <v>881.02499999999998</v>
      </c>
      <c r="F21" s="18">
        <v>-2</v>
      </c>
      <c r="G21" s="20">
        <f t="shared" si="0"/>
        <v>-1.999999999998181E-2</v>
      </c>
      <c r="H21" s="19">
        <v>880.72</v>
      </c>
      <c r="I21" s="19">
        <v>880.98500000000001</v>
      </c>
      <c r="J21" s="88">
        <v>879.6350000000001</v>
      </c>
      <c r="K21" s="20">
        <f t="shared" si="1"/>
        <v>-2.0000000000010232E-2</v>
      </c>
      <c r="L21" s="18">
        <v>3.5</v>
      </c>
      <c r="M21" s="27">
        <v>880.91499999999996</v>
      </c>
      <c r="N21" s="18">
        <v>4</v>
      </c>
      <c r="O21" s="89">
        <v>879.55500000000006</v>
      </c>
      <c r="P21" s="15"/>
      <c r="Q21" s="24"/>
      <c r="R21" s="15"/>
      <c r="S21" s="15"/>
    </row>
    <row r="22" spans="2:19" ht="15" customHeight="1" x14ac:dyDescent="0.25">
      <c r="B22" s="16" t="s">
        <v>336</v>
      </c>
      <c r="C22" s="86">
        <v>879.74200000000008</v>
      </c>
      <c r="D22" s="18">
        <v>-2.5</v>
      </c>
      <c r="E22" s="17">
        <v>881.08199999999999</v>
      </c>
      <c r="F22" s="18">
        <v>-2</v>
      </c>
      <c r="G22" s="20">
        <f t="shared" si="0"/>
        <v>-1.999999999998181E-2</v>
      </c>
      <c r="H22" s="19">
        <v>880.63400000000001</v>
      </c>
      <c r="I22" s="19">
        <v>881.04200000000003</v>
      </c>
      <c r="J22" s="88">
        <v>879.69200000000012</v>
      </c>
      <c r="K22" s="20">
        <f t="shared" si="1"/>
        <v>-2.0000000000010232E-2</v>
      </c>
      <c r="L22" s="18">
        <v>3.5</v>
      </c>
      <c r="M22" s="27">
        <v>880.97199999999998</v>
      </c>
      <c r="N22" s="18">
        <v>4</v>
      </c>
      <c r="O22" s="89">
        <v>879.61200000000008</v>
      </c>
      <c r="P22" s="15"/>
      <c r="Q22" s="24"/>
      <c r="R22" s="15"/>
      <c r="S22" s="15"/>
    </row>
    <row r="23" spans="2:19" ht="15" customHeight="1" x14ac:dyDescent="0.25">
      <c r="B23" s="16" t="s">
        <v>337</v>
      </c>
      <c r="C23" s="86">
        <v>879.72700000000009</v>
      </c>
      <c r="D23" s="18">
        <v>-2.5</v>
      </c>
      <c r="E23" s="17">
        <v>881.06700000000001</v>
      </c>
      <c r="F23" s="18">
        <v>-2</v>
      </c>
      <c r="G23" s="20">
        <f t="shared" si="0"/>
        <v>-1.999999999998181E-2</v>
      </c>
      <c r="H23" s="19">
        <v>880.69799999999998</v>
      </c>
      <c r="I23" s="19">
        <v>881.02700000000004</v>
      </c>
      <c r="J23" s="88">
        <v>879.67700000000013</v>
      </c>
      <c r="K23" s="20">
        <f t="shared" si="1"/>
        <v>-2.0000000000010232E-2</v>
      </c>
      <c r="L23" s="18">
        <v>3.5</v>
      </c>
      <c r="M23" s="27">
        <v>880.95699999999999</v>
      </c>
      <c r="N23" s="18">
        <v>4</v>
      </c>
      <c r="O23" s="89">
        <v>879.59700000000009</v>
      </c>
      <c r="P23" s="15"/>
      <c r="Q23" s="24"/>
      <c r="R23" s="15"/>
      <c r="S23" s="15"/>
    </row>
    <row r="24" spans="2:19" ht="15" customHeight="1" x14ac:dyDescent="0.25">
      <c r="B24" s="16" t="s">
        <v>338</v>
      </c>
      <c r="C24" s="86">
        <v>879.56600000000003</v>
      </c>
      <c r="D24" s="18">
        <v>-2.5</v>
      </c>
      <c r="E24" s="17">
        <v>880.90599999999995</v>
      </c>
      <c r="F24" s="18">
        <v>-2</v>
      </c>
      <c r="G24" s="20">
        <f t="shared" si="0"/>
        <v>-1.999999999998181E-2</v>
      </c>
      <c r="H24" s="19">
        <v>880.73800000000006</v>
      </c>
      <c r="I24" s="19">
        <v>880.86599999999999</v>
      </c>
      <c r="J24" s="88">
        <v>879.51600000000008</v>
      </c>
      <c r="K24" s="20">
        <f t="shared" si="1"/>
        <v>-2.0000000000010232E-2</v>
      </c>
      <c r="L24" s="18">
        <v>3.5</v>
      </c>
      <c r="M24" s="27">
        <v>880.79599999999994</v>
      </c>
      <c r="N24" s="18">
        <v>4</v>
      </c>
      <c r="O24" s="89">
        <v>879.43600000000004</v>
      </c>
      <c r="P24" s="15"/>
      <c r="Q24" s="24"/>
      <c r="R24" s="15"/>
      <c r="S24" s="15"/>
    </row>
    <row r="25" spans="2:19" ht="15" customHeight="1" x14ac:dyDescent="0.25">
      <c r="B25" s="16" t="s">
        <v>339</v>
      </c>
      <c r="C25" s="86">
        <v>879.38400000000001</v>
      </c>
      <c r="D25" s="18">
        <v>-2.5</v>
      </c>
      <c r="E25" s="17">
        <v>880.72399999999993</v>
      </c>
      <c r="F25" s="18">
        <v>-2</v>
      </c>
      <c r="G25" s="20">
        <f t="shared" si="0"/>
        <v>-1.999999999998181E-2</v>
      </c>
      <c r="H25" s="19">
        <v>880.70100000000002</v>
      </c>
      <c r="I25" s="19">
        <v>880.68399999999997</v>
      </c>
      <c r="J25" s="88">
        <v>879.33400000000006</v>
      </c>
      <c r="K25" s="20">
        <f t="shared" si="1"/>
        <v>-2.0000000000010232E-2</v>
      </c>
      <c r="L25" s="18">
        <v>3.5</v>
      </c>
      <c r="M25" s="27">
        <v>880.61399999999992</v>
      </c>
      <c r="N25" s="18">
        <v>4</v>
      </c>
      <c r="O25" s="89">
        <v>879.25400000000002</v>
      </c>
      <c r="P25" s="15"/>
      <c r="Q25" s="24"/>
      <c r="R25" s="15"/>
      <c r="S25" s="15"/>
    </row>
    <row r="26" spans="2:19" ht="15" customHeight="1" x14ac:dyDescent="0.25">
      <c r="B26" s="16" t="s">
        <v>340</v>
      </c>
      <c r="C26" s="51" t="s">
        <v>350</v>
      </c>
      <c r="D26" s="52"/>
      <c r="E26" s="52"/>
      <c r="F26" s="52"/>
      <c r="G26" s="53"/>
      <c r="H26" s="19">
        <v>880.72900000000004</v>
      </c>
      <c r="I26" s="19">
        <v>880.60400000000004</v>
      </c>
      <c r="J26" s="88">
        <v>879.25400000000013</v>
      </c>
      <c r="K26" s="20">
        <f t="shared" si="1"/>
        <v>-2.0000000000010232E-2</v>
      </c>
      <c r="L26" s="18">
        <v>3.5</v>
      </c>
      <c r="M26" s="27">
        <v>880.53399999999999</v>
      </c>
      <c r="N26" s="18">
        <v>4</v>
      </c>
      <c r="O26" s="89">
        <v>879.17400000000009</v>
      </c>
      <c r="P26" s="15"/>
      <c r="Q26" s="24"/>
      <c r="R26" s="15"/>
      <c r="S26" s="15"/>
    </row>
    <row r="27" spans="2:19" ht="15" customHeight="1" x14ac:dyDescent="0.25">
      <c r="B27" s="16" t="s">
        <v>341</v>
      </c>
      <c r="C27" s="51" t="s">
        <v>350</v>
      </c>
      <c r="D27" s="52"/>
      <c r="E27" s="52"/>
      <c r="F27" s="52"/>
      <c r="G27" s="53"/>
      <c r="H27" s="19">
        <v>880.76099999999997</v>
      </c>
      <c r="I27" s="19">
        <v>880.57799999999997</v>
      </c>
      <c r="J27" s="88">
        <v>879.22800000000007</v>
      </c>
      <c r="K27" s="20">
        <f t="shared" si="1"/>
        <v>-2.0000000000010232E-2</v>
      </c>
      <c r="L27" s="18">
        <v>3.5</v>
      </c>
      <c r="M27" s="27">
        <v>880.50799999999992</v>
      </c>
      <c r="N27" s="18">
        <v>4</v>
      </c>
      <c r="O27" s="89">
        <v>879.14800000000002</v>
      </c>
      <c r="P27" s="15"/>
      <c r="Q27" s="24"/>
      <c r="R27" s="15"/>
      <c r="S27" s="15"/>
    </row>
    <row r="28" spans="2:19" ht="15" customHeight="1" x14ac:dyDescent="0.25">
      <c r="B28" s="16"/>
      <c r="C28" s="31"/>
      <c r="D28" s="32"/>
      <c r="E28" s="31"/>
      <c r="F28" s="32"/>
      <c r="G28" s="33"/>
      <c r="H28" s="30"/>
      <c r="I28" s="30"/>
      <c r="J28" s="30"/>
      <c r="K28" s="33"/>
      <c r="L28" s="32"/>
      <c r="M28" s="34"/>
      <c r="N28" s="32"/>
      <c r="O28" s="34"/>
      <c r="P28" s="15"/>
    </row>
    <row r="29" spans="2:19" ht="7.5" customHeight="1" thickBot="1" x14ac:dyDescent="0.3">
      <c r="B29" s="21"/>
      <c r="C29" s="21"/>
      <c r="D29" s="21"/>
      <c r="E29" s="21"/>
      <c r="F29" s="21"/>
      <c r="G29" s="22"/>
      <c r="H29" s="23"/>
      <c r="I29" s="23"/>
      <c r="J29" s="23"/>
      <c r="K29" s="22"/>
      <c r="L29" s="21"/>
      <c r="M29" s="21"/>
      <c r="N29" s="21"/>
      <c r="O29" s="21"/>
      <c r="P29" s="15"/>
    </row>
  </sheetData>
  <mergeCells count="19">
    <mergeCell ref="K6:K7"/>
    <mergeCell ref="C7:D7"/>
    <mergeCell ref="E7:F7"/>
    <mergeCell ref="L7:M7"/>
    <mergeCell ref="N7:O7"/>
    <mergeCell ref="H4:J4"/>
    <mergeCell ref="K4:O4"/>
    <mergeCell ref="C5:D5"/>
    <mergeCell ref="E5:G5"/>
    <mergeCell ref="H5:J5"/>
    <mergeCell ref="K5:M5"/>
    <mergeCell ref="N5:O5"/>
    <mergeCell ref="C9:G9"/>
    <mergeCell ref="C10:G10"/>
    <mergeCell ref="C26:G26"/>
    <mergeCell ref="C27:G27"/>
    <mergeCell ref="B4:B7"/>
    <mergeCell ref="C4:G4"/>
    <mergeCell ref="G6:G7"/>
  </mergeCells>
  <phoneticPr fontId="12" type="noConversion"/>
  <printOptions horizontalCentered="1"/>
  <pageMargins left="0.59055118110236227" right="0.59055118110236227" top="0.59055118110236227" bottom="0.78740157480314965" header="0.31496062992125984" footer="0.39370078740157483"/>
  <pageSetup paperSize="9" scale="74" fitToHeight="0" orientation="portrait" r:id="rId1"/>
  <headerFooter>
    <oddFooter>&amp;CPágina &amp;P de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A609E-53A8-4C6A-9DA1-809BCD4D5044}">
  <dimension ref="A1:T16"/>
  <sheetViews>
    <sheetView showGridLines="0" tabSelected="1" zoomScaleNormal="100" workbookViewId="0">
      <selection activeCell="P7" sqref="P7"/>
    </sheetView>
  </sheetViews>
  <sheetFormatPr defaultColWidth="9.140625" defaultRowHeight="18" x14ac:dyDescent="0.25"/>
  <cols>
    <col min="1" max="1" width="7.140625" style="1" customWidth="1"/>
    <col min="2" max="2" width="11.7109375" style="2" customWidth="1"/>
    <col min="3" max="3" width="9.7109375" style="2" customWidth="1"/>
    <col min="4" max="4" width="6.7109375" style="2" customWidth="1"/>
    <col min="5" max="5" width="9.7109375" style="2" customWidth="1"/>
    <col min="6" max="6" width="6.7109375" style="2" customWidth="1"/>
    <col min="7" max="7" width="6.7109375" style="3" customWidth="1"/>
    <col min="8" max="10" width="11.7109375" style="4" customWidth="1"/>
    <col min="11" max="11" width="6.7109375" style="3" customWidth="1"/>
    <col min="12" max="12" width="6.7109375" style="2" customWidth="1"/>
    <col min="13" max="13" width="9.7109375" style="2" customWidth="1"/>
    <col min="14" max="14" width="6.7109375" style="2" customWidth="1"/>
    <col min="15" max="15" width="9.7109375" style="2" customWidth="1"/>
    <col min="16" max="16384" width="9.140625" style="4"/>
  </cols>
  <sheetData>
    <row r="1" spans="2:20" ht="7.5" customHeight="1" thickBot="1" x14ac:dyDescent="0.3"/>
    <row r="2" spans="2:20" ht="24" customHeight="1" thickBot="1" x14ac:dyDescent="0.3">
      <c r="B2" s="5" t="s">
        <v>12</v>
      </c>
      <c r="C2" s="6"/>
      <c r="D2" s="6"/>
      <c r="E2" s="6"/>
      <c r="F2" s="6"/>
      <c r="G2" s="7"/>
      <c r="H2" s="8"/>
      <c r="I2" s="8"/>
      <c r="J2" s="8"/>
      <c r="K2" s="7"/>
      <c r="L2" s="6"/>
      <c r="M2" s="6"/>
      <c r="N2" s="6"/>
      <c r="O2" s="6"/>
    </row>
    <row r="3" spans="2:20" ht="7.5" customHeight="1" x14ac:dyDescent="0.25">
      <c r="B3" s="9"/>
      <c r="C3" s="9"/>
      <c r="D3" s="9"/>
      <c r="E3" s="9"/>
      <c r="F3" s="9"/>
      <c r="G3" s="10"/>
      <c r="H3" s="11"/>
      <c r="I3" s="11"/>
      <c r="J3" s="11"/>
      <c r="K3" s="10"/>
      <c r="L3" s="9"/>
      <c r="M3" s="9"/>
      <c r="N3" s="9"/>
      <c r="O3" s="9"/>
    </row>
    <row r="4" spans="2:20" ht="18" customHeight="1" x14ac:dyDescent="0.25">
      <c r="B4" s="54" t="s">
        <v>0</v>
      </c>
      <c r="C4" s="69" t="s">
        <v>1</v>
      </c>
      <c r="D4" s="54"/>
      <c r="E4" s="54"/>
      <c r="F4" s="54"/>
      <c r="G4" s="70"/>
      <c r="H4" s="61" t="s">
        <v>2</v>
      </c>
      <c r="I4" s="62"/>
      <c r="J4" s="63"/>
      <c r="K4" s="67" t="s">
        <v>3</v>
      </c>
      <c r="L4" s="68"/>
      <c r="M4" s="68"/>
      <c r="N4" s="68"/>
      <c r="O4" s="68"/>
    </row>
    <row r="5" spans="2:20" ht="18" customHeight="1" x14ac:dyDescent="0.25">
      <c r="B5" s="55"/>
      <c r="C5" s="49" t="s">
        <v>13</v>
      </c>
      <c r="D5" s="50"/>
      <c r="E5" s="49" t="s">
        <v>10</v>
      </c>
      <c r="F5" s="57"/>
      <c r="G5" s="50"/>
      <c r="H5" s="64" t="s">
        <v>4</v>
      </c>
      <c r="I5" s="65"/>
      <c r="J5" s="66"/>
      <c r="K5" s="49" t="s">
        <v>10</v>
      </c>
      <c r="L5" s="57"/>
      <c r="M5" s="57"/>
      <c r="N5" s="49" t="s">
        <v>13</v>
      </c>
      <c r="O5" s="57"/>
    </row>
    <row r="6" spans="2:20" ht="18" customHeight="1" x14ac:dyDescent="0.25">
      <c r="B6" s="55"/>
      <c r="C6" s="25" t="s">
        <v>5</v>
      </c>
      <c r="D6" s="25" t="s">
        <v>6</v>
      </c>
      <c r="E6" s="25" t="s">
        <v>5</v>
      </c>
      <c r="F6" s="25" t="s">
        <v>6</v>
      </c>
      <c r="G6" s="58" t="s">
        <v>7</v>
      </c>
      <c r="H6" s="26" t="s">
        <v>16</v>
      </c>
      <c r="I6" s="26" t="s">
        <v>11</v>
      </c>
      <c r="J6" s="26" t="s">
        <v>17</v>
      </c>
      <c r="K6" s="58" t="s">
        <v>7</v>
      </c>
      <c r="L6" s="25" t="s">
        <v>6</v>
      </c>
      <c r="M6" s="28" t="s">
        <v>5</v>
      </c>
      <c r="N6" s="25" t="s">
        <v>6</v>
      </c>
      <c r="O6" s="28" t="s">
        <v>5</v>
      </c>
    </row>
    <row r="7" spans="2:20" ht="18" customHeight="1" x14ac:dyDescent="0.25">
      <c r="B7" s="56"/>
      <c r="C7" s="60" t="s">
        <v>14</v>
      </c>
      <c r="D7" s="60"/>
      <c r="E7" s="60" t="s">
        <v>8</v>
      </c>
      <c r="F7" s="60"/>
      <c r="G7" s="59"/>
      <c r="H7" s="26">
        <v>1</v>
      </c>
      <c r="I7" s="26">
        <v>2</v>
      </c>
      <c r="J7" s="26">
        <v>3</v>
      </c>
      <c r="K7" s="59"/>
      <c r="L7" s="60" t="s">
        <v>9</v>
      </c>
      <c r="M7" s="49"/>
      <c r="N7" s="60" t="s">
        <v>15</v>
      </c>
      <c r="O7" s="49"/>
    </row>
    <row r="8" spans="2:20" ht="99.95" customHeight="1" x14ac:dyDescent="0.25">
      <c r="B8" s="12"/>
      <c r="C8" s="12"/>
      <c r="D8" s="12"/>
      <c r="E8" s="12"/>
      <c r="F8" s="12"/>
      <c r="G8" s="13"/>
      <c r="H8" s="14"/>
      <c r="I8" s="14"/>
      <c r="J8" s="14"/>
      <c r="K8" s="13"/>
      <c r="L8" s="12"/>
      <c r="M8" s="12"/>
      <c r="N8" s="12"/>
      <c r="O8" s="12"/>
    </row>
    <row r="9" spans="2:20" ht="15" customHeight="1" x14ac:dyDescent="0.25">
      <c r="B9" s="16" t="s">
        <v>342</v>
      </c>
      <c r="C9" s="85">
        <v>877.70299999999986</v>
      </c>
      <c r="D9" s="36">
        <v>-4</v>
      </c>
      <c r="E9" s="37">
        <v>879.0329999999999</v>
      </c>
      <c r="F9" s="36">
        <v>-3.5</v>
      </c>
      <c r="G9" s="20">
        <f>(C9-J9)/D9</f>
        <v>2.0000000000010232E-2</v>
      </c>
      <c r="H9" s="35">
        <v>878.81200000000001</v>
      </c>
      <c r="I9" s="35">
        <v>879.10299999999995</v>
      </c>
      <c r="J9" s="87">
        <v>877.7829999999999</v>
      </c>
      <c r="K9" s="20">
        <f>(O9-J9)/N9</f>
        <v>-1.999999999998181E-2</v>
      </c>
      <c r="L9" s="36">
        <v>3.5</v>
      </c>
      <c r="M9" s="37">
        <v>879.0329999999999</v>
      </c>
      <c r="N9" s="36">
        <v>4</v>
      </c>
      <c r="O9" s="90">
        <v>877.70299999999997</v>
      </c>
      <c r="P9" s="15"/>
      <c r="Q9" s="24"/>
    </row>
    <row r="10" spans="2:20" ht="15" customHeight="1" x14ac:dyDescent="0.25">
      <c r="B10" s="16" t="s">
        <v>343</v>
      </c>
      <c r="C10" s="86">
        <v>878.15800000000002</v>
      </c>
      <c r="D10" s="18">
        <v>-4</v>
      </c>
      <c r="E10" s="17">
        <v>879.47799999999995</v>
      </c>
      <c r="F10" s="18">
        <v>-3.5</v>
      </c>
      <c r="G10" s="20">
        <f>(C10-J10)/D10</f>
        <v>-2.8421709430404007E-14</v>
      </c>
      <c r="H10" s="19">
        <v>878.80600000000004</v>
      </c>
      <c r="I10" s="19">
        <v>879.47799999999995</v>
      </c>
      <c r="J10" s="88">
        <v>878.1579999999999</v>
      </c>
      <c r="K10" s="20">
        <f>(O10-J10)/N10</f>
        <v>1.4210854715202004E-13</v>
      </c>
      <c r="L10" s="18">
        <v>0.3</v>
      </c>
      <c r="M10" s="27">
        <v>879.47799999999995</v>
      </c>
      <c r="N10" s="18">
        <v>0.8</v>
      </c>
      <c r="O10" s="89">
        <v>878.15800000000002</v>
      </c>
      <c r="P10" s="15"/>
      <c r="Q10" s="24"/>
      <c r="R10" s="24"/>
    </row>
    <row r="11" spans="2:20" ht="15" customHeight="1" x14ac:dyDescent="0.25">
      <c r="B11" s="16" t="s">
        <v>344</v>
      </c>
      <c r="C11" s="86">
        <v>878.45699999999999</v>
      </c>
      <c r="D11" s="18">
        <v>-7.51</v>
      </c>
      <c r="E11" s="17">
        <v>879.77</v>
      </c>
      <c r="F11" s="18">
        <v>-7.01</v>
      </c>
      <c r="G11" s="20">
        <f t="shared" ref="G11:G14" si="0">(C11-J11)/D11</f>
        <v>-1.3448735019973249E-2</v>
      </c>
      <c r="H11" s="19">
        <v>878.84400000000005</v>
      </c>
      <c r="I11" s="19">
        <v>879.67600000000004</v>
      </c>
      <c r="J11" s="88">
        <v>878.35599999999999</v>
      </c>
      <c r="K11" s="20">
        <f t="shared" ref="K11:K14" si="1">(O11-J11)/N11</f>
        <v>-1.3375000000053205E-2</v>
      </c>
      <c r="L11" s="18">
        <v>0.3</v>
      </c>
      <c r="M11" s="27">
        <v>879.67200000000003</v>
      </c>
      <c r="N11" s="18">
        <v>0.8</v>
      </c>
      <c r="O11" s="89">
        <v>878.34529999999995</v>
      </c>
      <c r="P11" s="15"/>
      <c r="Q11" s="24"/>
      <c r="R11" s="24"/>
    </row>
    <row r="12" spans="2:20" ht="15" customHeight="1" x14ac:dyDescent="0.25">
      <c r="B12" s="16" t="s">
        <v>345</v>
      </c>
      <c r="C12" s="51" t="s">
        <v>348</v>
      </c>
      <c r="D12" s="52"/>
      <c r="E12" s="52"/>
      <c r="F12" s="52"/>
      <c r="G12" s="53"/>
      <c r="H12" s="19">
        <v>878.96799999999996</v>
      </c>
      <c r="I12" s="19">
        <v>879.71100000000001</v>
      </c>
      <c r="J12" s="88">
        <v>878.39099999999996</v>
      </c>
      <c r="K12" s="82" t="s">
        <v>348</v>
      </c>
      <c r="L12" s="83"/>
      <c r="M12" s="83"/>
      <c r="N12" s="83"/>
      <c r="O12" s="83"/>
      <c r="P12" s="15"/>
      <c r="Q12" s="24"/>
      <c r="R12" s="24"/>
      <c r="T12" s="24"/>
    </row>
    <row r="13" spans="2:20" ht="15" customHeight="1" x14ac:dyDescent="0.25">
      <c r="B13" s="16" t="s">
        <v>357</v>
      </c>
      <c r="C13" s="86">
        <v>878.49599999999998</v>
      </c>
      <c r="D13" s="18">
        <v>-6.78</v>
      </c>
      <c r="E13" s="17">
        <v>879.80949999999996</v>
      </c>
      <c r="F13" s="18">
        <v>-6.28</v>
      </c>
      <c r="G13" s="20">
        <f t="shared" si="0"/>
        <v>-1.3569321533921022E-2</v>
      </c>
      <c r="H13" s="19">
        <v>879.08799999999997</v>
      </c>
      <c r="I13" s="19">
        <v>879.72400000000005</v>
      </c>
      <c r="J13" s="88">
        <v>878.404</v>
      </c>
      <c r="K13" s="20">
        <f t="shared" si="1"/>
        <v>-1.3749999999959073E-2</v>
      </c>
      <c r="L13" s="18">
        <v>0.3</v>
      </c>
      <c r="M13" s="27">
        <v>879.72</v>
      </c>
      <c r="N13" s="18">
        <v>0.8</v>
      </c>
      <c r="O13" s="89">
        <v>878.39300000000003</v>
      </c>
      <c r="P13" s="15"/>
      <c r="Q13" s="24"/>
      <c r="R13" s="24"/>
    </row>
    <row r="14" spans="2:20" ht="15" customHeight="1" x14ac:dyDescent="0.25">
      <c r="B14" s="16" t="s">
        <v>358</v>
      </c>
      <c r="C14" s="86">
        <v>878.52599999999995</v>
      </c>
      <c r="D14" s="18">
        <v>-5.7</v>
      </c>
      <c r="E14" s="17">
        <v>879.83600000000001</v>
      </c>
      <c r="F14" s="18">
        <v>-5.2</v>
      </c>
      <c r="G14" s="20">
        <f t="shared" si="0"/>
        <v>-2.0000000000005742E-2</v>
      </c>
      <c r="H14" s="19">
        <v>879.17100000000005</v>
      </c>
      <c r="I14" s="19">
        <v>879.73199999999997</v>
      </c>
      <c r="J14" s="88">
        <v>878.41199999999992</v>
      </c>
      <c r="K14" s="20">
        <f t="shared" si="1"/>
        <v>-1.9999999999953388E-2</v>
      </c>
      <c r="L14" s="18">
        <v>0.3</v>
      </c>
      <c r="M14" s="27">
        <v>879.726</v>
      </c>
      <c r="N14" s="18">
        <v>0.8</v>
      </c>
      <c r="O14" s="89">
        <v>878.39599999999996</v>
      </c>
      <c r="P14" s="15"/>
      <c r="Q14" s="24"/>
      <c r="R14" s="24"/>
    </row>
    <row r="15" spans="2:20" ht="15" customHeight="1" x14ac:dyDescent="0.25">
      <c r="B15" s="16"/>
      <c r="C15" s="31"/>
      <c r="D15" s="32"/>
      <c r="E15" s="31"/>
      <c r="F15" s="32"/>
      <c r="G15" s="33"/>
      <c r="H15" s="30"/>
      <c r="I15" s="30"/>
      <c r="J15" s="30"/>
      <c r="K15" s="33"/>
      <c r="L15" s="32"/>
      <c r="M15" s="34"/>
      <c r="N15" s="32"/>
      <c r="O15" s="34"/>
      <c r="P15" s="15"/>
    </row>
    <row r="16" spans="2:20" ht="7.5" customHeight="1" thickBot="1" x14ac:dyDescent="0.3">
      <c r="B16" s="21"/>
      <c r="C16" s="21"/>
      <c r="D16" s="21"/>
      <c r="E16" s="21"/>
      <c r="F16" s="21"/>
      <c r="G16" s="22"/>
      <c r="H16" s="23"/>
      <c r="I16" s="23"/>
      <c r="J16" s="23"/>
      <c r="K16" s="22"/>
      <c r="L16" s="21"/>
      <c r="M16" s="21"/>
      <c r="N16" s="21"/>
      <c r="O16" s="21"/>
      <c r="P16" s="15"/>
    </row>
  </sheetData>
  <mergeCells count="17">
    <mergeCell ref="C12:G12"/>
    <mergeCell ref="K12:O12"/>
    <mergeCell ref="B4:B7"/>
    <mergeCell ref="C4:G4"/>
    <mergeCell ref="H4:J4"/>
    <mergeCell ref="K4:O4"/>
    <mergeCell ref="C5:D5"/>
    <mergeCell ref="E5:G5"/>
    <mergeCell ref="H5:J5"/>
    <mergeCell ref="K5:M5"/>
    <mergeCell ref="N5:O5"/>
    <mergeCell ref="G6:G7"/>
    <mergeCell ref="K6:K7"/>
    <mergeCell ref="C7:D7"/>
    <mergeCell ref="E7:F7"/>
    <mergeCell ref="L7:M7"/>
    <mergeCell ref="N7:O7"/>
  </mergeCells>
  <printOptions horizontalCentered="1"/>
  <pageMargins left="0.59055118110236227" right="0.59055118110236227" top="0.59055118110236227" bottom="0.78740157480314965" header="0.31496062992125984" footer="0.39370078740157483"/>
  <pageSetup paperSize="9" scale="74" fitToHeight="0" orientation="portrait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18</vt:i4>
      </vt:variant>
    </vt:vector>
  </HeadingPairs>
  <TitlesOfParts>
    <vt:vector size="27" baseType="lpstr">
      <vt:lpstr>ramo 000</vt:lpstr>
      <vt:lpstr>ramo 100</vt:lpstr>
      <vt:lpstr>ramo 200</vt:lpstr>
      <vt:lpstr>ramo 300</vt:lpstr>
      <vt:lpstr>ramo 400</vt:lpstr>
      <vt:lpstr>ramo 500</vt:lpstr>
      <vt:lpstr>ramo 600</vt:lpstr>
      <vt:lpstr>ramo 700</vt:lpstr>
      <vt:lpstr>ramo 800</vt:lpstr>
      <vt:lpstr>'ramo 000'!Area_de_impressao</vt:lpstr>
      <vt:lpstr>'ramo 100'!Area_de_impressao</vt:lpstr>
      <vt:lpstr>'ramo 200'!Area_de_impressao</vt:lpstr>
      <vt:lpstr>'ramo 300'!Area_de_impressao</vt:lpstr>
      <vt:lpstr>'ramo 400'!Area_de_impressao</vt:lpstr>
      <vt:lpstr>'ramo 500'!Area_de_impressao</vt:lpstr>
      <vt:lpstr>'ramo 600'!Area_de_impressao</vt:lpstr>
      <vt:lpstr>'ramo 700'!Area_de_impressao</vt:lpstr>
      <vt:lpstr>'ramo 800'!Area_de_impressao</vt:lpstr>
      <vt:lpstr>'ramo 000'!Titulos_de_impressao</vt:lpstr>
      <vt:lpstr>'ramo 100'!Titulos_de_impressao</vt:lpstr>
      <vt:lpstr>'ramo 200'!Titulos_de_impressao</vt:lpstr>
      <vt:lpstr>'ramo 300'!Titulos_de_impressao</vt:lpstr>
      <vt:lpstr>'ramo 400'!Titulos_de_impressao</vt:lpstr>
      <vt:lpstr>'ramo 500'!Titulos_de_impressao</vt:lpstr>
      <vt:lpstr>'ramo 600'!Titulos_de_impressao</vt:lpstr>
      <vt:lpstr>'ramo 700'!Titulos_de_impressao</vt:lpstr>
      <vt:lpstr>'ramo 800'!Titulos_de_impressao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marcio.dias</dc:creator>
  <cp:lastModifiedBy>Hallisson</cp:lastModifiedBy>
  <cp:lastPrinted>2023-08-24T19:33:28Z</cp:lastPrinted>
  <dcterms:created xsi:type="dcterms:W3CDTF">2012-12-10T17:21:49Z</dcterms:created>
  <dcterms:modified xsi:type="dcterms:W3CDTF">2024-11-27T18:39:21Z</dcterms:modified>
</cp:coreProperties>
</file>